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onuy Alan Quintana\Desktop\ISABAR-FINAL\CRONOGRAMA DE EJECUCION\"/>
    </mc:Choice>
  </mc:AlternateContent>
  <bookViews>
    <workbookView xWindow="0" yWindow="0" windowWidth="20490" windowHeight="8235" tabRatio="799" activeTab="2"/>
  </bookViews>
  <sheets>
    <sheet name="V.R." sheetId="3" r:id="rId1"/>
    <sheet name="C. AV,%" sheetId="10" r:id="rId2"/>
    <sheet name="C. AV. VAL." sheetId="2" r:id="rId3"/>
    <sheet name="Sheet1" sheetId="12" r:id="rId4"/>
  </sheets>
  <definedNames>
    <definedName name="_xlnm.Print_Area" localSheetId="1">'C. AV,%'!$A$1:$N$112</definedName>
    <definedName name="_xlnm.Print_Area" localSheetId="2">'C. AV. VAL.'!$A$1:$N$112</definedName>
    <definedName name="_xlnm.Print_Area" localSheetId="0">V.R.!$A$1:$H$21</definedName>
    <definedName name="_xlnm.Print_Titles" localSheetId="1">'C. AV,%'!$1:$9</definedName>
    <definedName name="_xlnm.Print_Titles" localSheetId="2">'C. AV. VAL.'!$2:$9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3" l="1"/>
  <c r="F14" i="3"/>
  <c r="F13" i="3"/>
  <c r="F12" i="3"/>
  <c r="F11" i="3"/>
  <c r="C8" i="3"/>
  <c r="D11" i="3"/>
  <c r="H31" i="10"/>
  <c r="I31" i="10" s="1"/>
  <c r="J31" i="10" s="1"/>
  <c r="K31" i="10" s="1"/>
  <c r="L31" i="10" s="1"/>
  <c r="H32" i="10"/>
  <c r="I32" i="10"/>
  <c r="J32" i="10"/>
  <c r="K32" i="10" s="1"/>
  <c r="L32" i="10" s="1"/>
  <c r="K33" i="10"/>
  <c r="L33" i="10" s="1"/>
  <c r="H34" i="10"/>
  <c r="H35" i="10"/>
  <c r="H36" i="10"/>
  <c r="I36" i="10"/>
  <c r="J36" i="10"/>
  <c r="K36" i="10" s="1"/>
  <c r="L36" i="10" s="1"/>
  <c r="H37" i="10"/>
  <c r="I37" i="10"/>
  <c r="J37" i="10" s="1"/>
  <c r="K37" i="10" s="1"/>
  <c r="L37" i="10" s="1"/>
  <c r="H38" i="10"/>
  <c r="I38" i="10" s="1"/>
  <c r="J38" i="10" s="1"/>
  <c r="K38" i="10" s="1"/>
  <c r="L38" i="10" s="1"/>
  <c r="H39" i="10"/>
  <c r="I39" i="10" s="1"/>
  <c r="J39" i="10" s="1"/>
  <c r="L39" i="10"/>
  <c r="H22" i="10"/>
  <c r="I22" i="10" s="1"/>
  <c r="J22" i="10" s="1"/>
  <c r="K22" i="10" s="1"/>
  <c r="L22" i="10" s="1"/>
  <c r="H23" i="10"/>
  <c r="I23" i="10"/>
  <c r="J23" i="10" s="1"/>
  <c r="K23" i="10" s="1"/>
  <c r="L23" i="10" s="1"/>
  <c r="H24" i="10"/>
  <c r="I24" i="10" s="1"/>
  <c r="J24" i="10" s="1"/>
  <c r="K24" i="10" s="1"/>
  <c r="L24" i="10" s="1"/>
  <c r="H26" i="10"/>
  <c r="I26" i="10" s="1"/>
  <c r="J26" i="10" s="1"/>
  <c r="K26" i="10" s="1"/>
  <c r="L26" i="10" s="1"/>
  <c r="H27" i="10"/>
  <c r="I27" i="10"/>
  <c r="J27" i="10" s="1"/>
  <c r="K27" i="10" s="1"/>
  <c r="L27" i="10" s="1"/>
  <c r="H29" i="10"/>
  <c r="I29" i="10" s="1"/>
  <c r="J29" i="10" s="1"/>
  <c r="K29" i="10" s="1"/>
  <c r="L29" i="10" s="1"/>
  <c r="H30" i="10"/>
  <c r="I30" i="10"/>
  <c r="J30" i="10"/>
  <c r="K30" i="10" s="1"/>
  <c r="L30" i="10" s="1"/>
  <c r="H18" i="10"/>
  <c r="I18" i="10" s="1"/>
  <c r="J18" i="10" s="1"/>
  <c r="K18" i="10" s="1"/>
  <c r="L18" i="10" s="1"/>
  <c r="H19" i="10"/>
  <c r="I19" i="10" s="1"/>
  <c r="J19" i="10" s="1"/>
  <c r="K19" i="10" s="1"/>
  <c r="L19" i="10" s="1"/>
  <c r="H20" i="10"/>
  <c r="I20" i="10"/>
  <c r="J20" i="10" s="1"/>
  <c r="K20" i="10" s="1"/>
  <c r="L20" i="10" s="1"/>
  <c r="H16" i="10"/>
  <c r="I16" i="10"/>
  <c r="J16" i="10"/>
  <c r="K16" i="10" s="1"/>
  <c r="L16" i="10" s="1"/>
  <c r="H17" i="10"/>
  <c r="I17" i="10"/>
  <c r="J17" i="10" s="1"/>
  <c r="K17" i="10" s="1"/>
  <c r="L17" i="10" s="1"/>
  <c r="H13" i="10"/>
  <c r="I13" i="10" s="1"/>
  <c r="J13" i="10" s="1"/>
  <c r="K13" i="10" s="1"/>
  <c r="L13" i="10" s="1"/>
  <c r="H14" i="10"/>
  <c r="I14" i="10"/>
  <c r="J14" i="10"/>
  <c r="K14" i="10" s="1"/>
  <c r="L14" i="10" s="1"/>
  <c r="I12" i="10"/>
  <c r="J12" i="10" s="1"/>
  <c r="K12" i="10" s="1"/>
  <c r="L12" i="10" s="1"/>
  <c r="H12" i="10"/>
  <c r="K48" i="2"/>
  <c r="J48" i="2"/>
  <c r="I48" i="2"/>
  <c r="Q48" i="2"/>
  <c r="R48" i="2"/>
  <c r="P48" i="2"/>
  <c r="I54" i="10"/>
  <c r="J54" i="10"/>
  <c r="K54" i="10"/>
  <c r="L54" i="10"/>
  <c r="H40" i="10"/>
  <c r="H41" i="10"/>
  <c r="I41" i="10" s="1"/>
  <c r="J41" i="10" s="1"/>
  <c r="K41" i="10" s="1"/>
  <c r="L41" i="10" s="1"/>
  <c r="H42" i="10"/>
  <c r="I42" i="10"/>
  <c r="J42" i="10"/>
  <c r="K42" i="10" s="1"/>
  <c r="L42" i="10" s="1"/>
  <c r="H43" i="10"/>
  <c r="J43" i="10"/>
  <c r="K43" i="10" s="1"/>
  <c r="L43" i="10" s="1"/>
  <c r="H44" i="10"/>
  <c r="H45" i="10"/>
  <c r="I45" i="10" s="1"/>
  <c r="J45" i="10" s="1"/>
  <c r="K45" i="10" s="1"/>
  <c r="L45" i="10" s="1"/>
  <c r="H46" i="10"/>
  <c r="I46" i="10" s="1"/>
  <c r="J46" i="10" s="1"/>
  <c r="L46" i="10" s="1"/>
  <c r="H47" i="10"/>
  <c r="I47" i="10"/>
  <c r="J47" i="10" s="1"/>
  <c r="L47" i="10" s="1"/>
  <c r="H48" i="10"/>
  <c r="H49" i="10"/>
  <c r="I49" i="10" s="1"/>
  <c r="J49" i="10" s="1"/>
  <c r="K49" i="10"/>
  <c r="L49" i="10" s="1"/>
  <c r="H50" i="10"/>
  <c r="H51" i="10"/>
  <c r="H52" i="10"/>
  <c r="I52" i="10" s="1"/>
  <c r="J52" i="10" s="1"/>
  <c r="K52" i="10" s="1"/>
  <c r="L52" i="10" s="1"/>
  <c r="H53" i="10"/>
  <c r="I53" i="10" s="1"/>
  <c r="J53" i="10" s="1"/>
  <c r="K53" i="10" s="1"/>
  <c r="L53" i="10" s="1"/>
  <c r="H54" i="10"/>
  <c r="H55" i="10"/>
  <c r="J55" i="10"/>
  <c r="K55" i="10" s="1"/>
  <c r="L55" i="10" s="1"/>
  <c r="H56" i="10"/>
  <c r="H57" i="10"/>
  <c r="I57" i="10" s="1"/>
  <c r="J57" i="10" s="1"/>
  <c r="L57" i="10"/>
  <c r="H58" i="10"/>
  <c r="J58" i="10"/>
  <c r="K58" i="10" s="1"/>
  <c r="L58" i="10" s="1"/>
  <c r="H60" i="10"/>
  <c r="J60" i="10" s="1"/>
  <c r="K60" i="10" s="1"/>
  <c r="L60" i="10" s="1"/>
  <c r="H63" i="10"/>
  <c r="I63" i="10"/>
  <c r="J63" i="10" s="1"/>
  <c r="K63" i="10" s="1"/>
  <c r="L63" i="10" s="1"/>
  <c r="H64" i="10"/>
  <c r="I64" i="10" s="1"/>
  <c r="J64" i="10" s="1"/>
  <c r="K64" i="10" s="1"/>
  <c r="L64" i="10"/>
  <c r="H65" i="10"/>
  <c r="I65" i="10" s="1"/>
  <c r="J65" i="10" s="1"/>
  <c r="K65" i="10"/>
  <c r="L65" i="10" s="1"/>
  <c r="H66" i="10"/>
  <c r="I66" i="10"/>
  <c r="J66" i="10"/>
  <c r="K66" i="10" s="1"/>
  <c r="L66" i="10" s="1"/>
  <c r="H67" i="10"/>
  <c r="I67" i="10" s="1"/>
  <c r="J67" i="10" s="1"/>
  <c r="K67" i="10" s="1"/>
  <c r="L67" i="10" s="1"/>
  <c r="H68" i="10"/>
  <c r="I68" i="10" s="1"/>
  <c r="J68" i="10" s="1"/>
  <c r="K68" i="10" s="1"/>
  <c r="L68" i="10" s="1"/>
  <c r="H69" i="10"/>
  <c r="I69" i="10" s="1"/>
  <c r="J69" i="10" s="1"/>
  <c r="K69" i="10" s="1"/>
  <c r="L69" i="10" s="1"/>
  <c r="H71" i="10"/>
  <c r="I71" i="10"/>
  <c r="J71" i="10" s="1"/>
  <c r="K71" i="10" s="1"/>
  <c r="L71" i="10" s="1"/>
  <c r="H72" i="10"/>
  <c r="I72" i="10" s="1"/>
  <c r="J72" i="10" s="1"/>
  <c r="K72" i="10" s="1"/>
  <c r="L72" i="10"/>
  <c r="H73" i="10"/>
  <c r="I73" i="10" s="1"/>
  <c r="J73" i="10" s="1"/>
  <c r="K73" i="10"/>
  <c r="L73" i="10" s="1"/>
  <c r="H74" i="10"/>
  <c r="I74" i="10"/>
  <c r="J74" i="10" s="1"/>
  <c r="K74" i="10" s="1"/>
  <c r="L74" i="10" s="1"/>
  <c r="H75" i="10"/>
  <c r="I75" i="10" s="1"/>
  <c r="J75" i="10" s="1"/>
  <c r="K75" i="10" s="1"/>
  <c r="L75" i="10" s="1"/>
  <c r="H76" i="10"/>
  <c r="I76" i="10" s="1"/>
  <c r="J76" i="10" s="1"/>
  <c r="K76" i="10" s="1"/>
  <c r="L76" i="10" s="1"/>
  <c r="H77" i="10"/>
  <c r="J77" i="10" s="1"/>
  <c r="K77" i="10" s="1"/>
  <c r="L77" i="10" s="1"/>
  <c r="H79" i="10"/>
  <c r="I79" i="10" s="1"/>
  <c r="J79" i="10" s="1"/>
  <c r="K79" i="10" s="1"/>
  <c r="L79" i="10" s="1"/>
  <c r="H80" i="10"/>
  <c r="I80" i="10" s="1"/>
  <c r="J80" i="10" s="1"/>
  <c r="K80" i="10"/>
  <c r="L80" i="10" s="1"/>
  <c r="H81" i="10"/>
  <c r="I81" i="10" s="1"/>
  <c r="J81" i="10" s="1"/>
  <c r="K81" i="10" s="1"/>
  <c r="L81" i="10" s="1"/>
  <c r="H82" i="10"/>
  <c r="I82" i="10"/>
  <c r="J82" i="10" s="1"/>
  <c r="L82" i="10" s="1"/>
  <c r="H83" i="10"/>
  <c r="I83" i="10" s="1"/>
  <c r="J83" i="10" s="1"/>
  <c r="L83" i="10" s="1"/>
  <c r="H84" i="10"/>
  <c r="I84" i="10" s="1"/>
  <c r="J84" i="10" s="1"/>
  <c r="K84" i="10" s="1"/>
  <c r="L84" i="10" s="1"/>
  <c r="H85" i="10"/>
  <c r="I85" i="10" s="1"/>
  <c r="J85" i="10" s="1"/>
  <c r="K85" i="10" s="1"/>
  <c r="L85" i="10" s="1"/>
  <c r="H87" i="10"/>
  <c r="J87" i="10" s="1"/>
  <c r="K87" i="10" s="1"/>
  <c r="L87" i="10" s="1"/>
  <c r="H89" i="10"/>
  <c r="I89" i="10" s="1"/>
  <c r="J89" i="10" s="1"/>
  <c r="L89" i="10" s="1"/>
  <c r="H90" i="10"/>
  <c r="I90" i="10" s="1"/>
  <c r="J90" i="10" s="1"/>
  <c r="L90" i="10" s="1"/>
  <c r="H91" i="10"/>
  <c r="I91" i="10" s="1"/>
  <c r="J91" i="10" s="1"/>
  <c r="L91" i="10" s="1"/>
  <c r="H92" i="10"/>
  <c r="I92" i="10" s="1"/>
  <c r="J92" i="10" s="1"/>
  <c r="L92" i="10" s="1"/>
  <c r="H93" i="10"/>
  <c r="I93" i="10" s="1"/>
  <c r="J93" i="10" s="1"/>
  <c r="K93" i="10" s="1"/>
  <c r="L93" i="10" s="1"/>
  <c r="H94" i="10"/>
  <c r="I94" i="10"/>
  <c r="J94" i="10" s="1"/>
  <c r="K94" i="10" s="1"/>
  <c r="L94" i="10" s="1"/>
  <c r="H96" i="10"/>
  <c r="I96" i="10" s="1"/>
  <c r="J96" i="10" s="1"/>
  <c r="K96" i="10" s="1"/>
  <c r="L96" i="10" s="1"/>
  <c r="H97" i="10"/>
  <c r="I97" i="10" s="1"/>
  <c r="J97" i="10" s="1"/>
  <c r="K97" i="10" s="1"/>
  <c r="L97" i="10" s="1"/>
  <c r="H98" i="10"/>
  <c r="I98" i="10"/>
  <c r="J98" i="10" s="1"/>
  <c r="K98" i="10" s="1"/>
  <c r="L98" i="10" s="1"/>
  <c r="H99" i="10"/>
  <c r="I99" i="10" s="1"/>
  <c r="J99" i="10" s="1"/>
  <c r="K99" i="10" s="1"/>
  <c r="L99" i="10" s="1"/>
  <c r="H100" i="10"/>
  <c r="I100" i="10" s="1"/>
  <c r="J100" i="10" s="1"/>
  <c r="K100" i="10" s="1"/>
  <c r="L100" i="10" s="1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2" i="2"/>
  <c r="M21" i="10" l="1"/>
  <c r="L48" i="10"/>
  <c r="M15" i="10"/>
  <c r="M24" i="10"/>
  <c r="M23" i="10"/>
  <c r="M19" i="10"/>
  <c r="M17" i="10"/>
  <c r="M14" i="10"/>
  <c r="M16" i="10"/>
  <c r="M93" i="10"/>
  <c r="M22" i="10" l="1"/>
  <c r="M18" i="10"/>
  <c r="M20" i="10"/>
  <c r="M94" i="10"/>
  <c r="C6" i="10"/>
  <c r="M10" i="10"/>
  <c r="M11" i="10"/>
  <c r="M58" i="10"/>
  <c r="M90" i="10"/>
  <c r="G102" i="10"/>
  <c r="G103" i="10" s="1"/>
  <c r="G106" i="10" s="1"/>
  <c r="G104" i="10"/>
  <c r="L102" i="2"/>
  <c r="L102" i="10" s="1"/>
  <c r="L104" i="10" s="1"/>
  <c r="M13" i="10" l="1"/>
  <c r="M40" i="10"/>
  <c r="M85" i="10"/>
  <c r="M74" i="10"/>
  <c r="M71" i="10"/>
  <c r="M42" i="10"/>
  <c r="M83" i="10"/>
  <c r="M75" i="10"/>
  <c r="M82" i="10"/>
  <c r="M76" i="10"/>
  <c r="M55" i="10"/>
  <c r="M48" i="10"/>
  <c r="M32" i="10"/>
  <c r="M26" i="10"/>
  <c r="M51" i="10"/>
  <c r="M50" i="10"/>
  <c r="M92" i="10"/>
  <c r="M91" i="10"/>
  <c r="M77" i="10"/>
  <c r="M72" i="10"/>
  <c r="M62" i="10"/>
  <c r="M56" i="10"/>
  <c r="M52" i="10"/>
  <c r="M46" i="10"/>
  <c r="M37" i="10"/>
  <c r="M30" i="10"/>
  <c r="M100" i="10"/>
  <c r="M99" i="10"/>
  <c r="M97" i="10"/>
  <c r="M84" i="10"/>
  <c r="M80" i="10"/>
  <c r="M70" i="10"/>
  <c r="M69" i="10"/>
  <c r="M67" i="10"/>
  <c r="M64" i="10"/>
  <c r="M63" i="10"/>
  <c r="M60" i="10"/>
  <c r="M59" i="10"/>
  <c r="M53" i="10"/>
  <c r="M38" i="10"/>
  <c r="M25" i="10"/>
  <c r="M43" i="10"/>
  <c r="M36" i="10"/>
  <c r="M29" i="10"/>
  <c r="M89" i="10"/>
  <c r="M87" i="10"/>
  <c r="M81" i="10"/>
  <c r="M78" i="10"/>
  <c r="M73" i="10"/>
  <c r="M65" i="10"/>
  <c r="M61" i="10"/>
  <c r="M57" i="10"/>
  <c r="M54" i="10"/>
  <c r="M44" i="10"/>
  <c r="M41" i="10"/>
  <c r="M39" i="10"/>
  <c r="M35" i="10"/>
  <c r="M34" i="10"/>
  <c r="M28" i="10"/>
  <c r="M27" i="10"/>
  <c r="G107" i="10"/>
  <c r="G109" i="10" s="1"/>
  <c r="M98" i="10"/>
  <c r="M79" i="10"/>
  <c r="M66" i="10"/>
  <c r="M49" i="10"/>
  <c r="M47" i="10"/>
  <c r="M45" i="10"/>
  <c r="M33" i="10"/>
  <c r="M31" i="10"/>
  <c r="M12" i="10"/>
  <c r="L103" i="10"/>
  <c r="L106" i="10" s="1"/>
  <c r="M96" i="10"/>
  <c r="M68" i="10"/>
  <c r="L103" i="2"/>
  <c r="L104" i="2"/>
  <c r="D12" i="3"/>
  <c r="C7" i="10"/>
  <c r="C4" i="10"/>
  <c r="F15" i="3"/>
  <c r="O80" i="2"/>
  <c r="O81" i="2"/>
  <c r="O82" i="2"/>
  <c r="O83" i="2"/>
  <c r="O84" i="2"/>
  <c r="O85" i="2"/>
  <c r="O86" i="2"/>
  <c r="O87" i="2"/>
  <c r="O88" i="2"/>
  <c r="O89" i="2"/>
  <c r="O90" i="2"/>
  <c r="O100" i="2"/>
  <c r="I102" i="2"/>
  <c r="I102" i="10" s="1"/>
  <c r="I104" i="10" s="1"/>
  <c r="J102" i="2"/>
  <c r="J102" i="10" s="1"/>
  <c r="K102" i="2"/>
  <c r="K102" i="10" s="1"/>
  <c r="H102" i="2"/>
  <c r="H102" i="10" s="1"/>
  <c r="H104" i="10" s="1"/>
  <c r="G102" i="2"/>
  <c r="H103" i="10" l="1"/>
  <c r="H106" i="10" s="1"/>
  <c r="H107" i="10" s="1"/>
  <c r="H109" i="10" s="1"/>
  <c r="H110" i="10" s="1"/>
  <c r="H111" i="10" s="1"/>
  <c r="I103" i="10"/>
  <c r="I106" i="10" s="1"/>
  <c r="I107" i="10" s="1"/>
  <c r="I109" i="10" s="1"/>
  <c r="I110" i="10" s="1"/>
  <c r="J103" i="10"/>
  <c r="J104" i="10"/>
  <c r="K103" i="10"/>
  <c r="K104" i="10"/>
  <c r="L107" i="10"/>
  <c r="L109" i="10" s="1"/>
  <c r="L110" i="10" s="1"/>
  <c r="L106" i="2"/>
  <c r="L107" i="2" s="1"/>
  <c r="L109" i="2" s="1"/>
  <c r="I111" i="10" l="1"/>
  <c r="J106" i="10"/>
  <c r="K106" i="10"/>
  <c r="K107" i="10" s="1"/>
  <c r="K109" i="10" s="1"/>
  <c r="K110" i="10" s="1"/>
  <c r="M11" i="2"/>
  <c r="O12" i="2"/>
  <c r="O13" i="2"/>
  <c r="O14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91" i="2"/>
  <c r="O92" i="2"/>
  <c r="O93" i="2"/>
  <c r="O94" i="2"/>
  <c r="O95" i="2"/>
  <c r="O96" i="2"/>
  <c r="O97" i="2"/>
  <c r="O98" i="2"/>
  <c r="O99" i="2"/>
  <c r="H103" i="2"/>
  <c r="J107" i="10" l="1"/>
  <c r="J109" i="10" s="1"/>
  <c r="J110" i="10" s="1"/>
  <c r="J111" i="10" s="1"/>
  <c r="K111" i="10" s="1"/>
  <c r="L111" i="10" s="1"/>
  <c r="O15" i="2"/>
  <c r="H104" i="2"/>
  <c r="H106" i="2" s="1"/>
  <c r="K104" i="2"/>
  <c r="K103" i="2"/>
  <c r="G103" i="2"/>
  <c r="G104" i="2"/>
  <c r="I104" i="2" l="1"/>
  <c r="J103" i="2"/>
  <c r="I103" i="2"/>
  <c r="J104" i="2"/>
  <c r="K106" i="2"/>
  <c r="K107" i="2" s="1"/>
  <c r="K109" i="2" s="1"/>
  <c r="G106" i="2"/>
  <c r="G107" i="2" s="1"/>
  <c r="H107" i="2"/>
  <c r="H109" i="2" s="1"/>
  <c r="I106" i="2" l="1"/>
  <c r="I107" i="2" s="1"/>
  <c r="I109" i="2" s="1"/>
  <c r="J106" i="2"/>
  <c r="J107" i="2" s="1"/>
  <c r="G109" i="2"/>
  <c r="L110" i="2" s="1"/>
  <c r="J109" i="2" l="1"/>
  <c r="J110" i="2" s="1"/>
  <c r="H110" i="2"/>
  <c r="H111" i="2" s="1"/>
  <c r="I110" i="2"/>
  <c r="K110" i="2"/>
  <c r="I111" i="2" l="1"/>
  <c r="J111" i="2" s="1"/>
  <c r="K111" i="2" s="1"/>
  <c r="L111" i="2" s="1"/>
  <c r="C7" i="2" l="1"/>
  <c r="C6" i="2"/>
  <c r="C4" i="2"/>
  <c r="M10" i="2"/>
  <c r="M102" i="2" s="1"/>
  <c r="M102" i="10" s="1"/>
  <c r="M104" i="10" l="1"/>
  <c r="M103" i="10"/>
  <c r="M104" i="2"/>
  <c r="M103" i="2"/>
  <c r="M106" i="10" l="1"/>
  <c r="M106" i="2"/>
  <c r="M107" i="2" s="1"/>
  <c r="M109" i="2" s="1"/>
  <c r="M110" i="2" s="1"/>
  <c r="F16" i="3"/>
  <c r="F17" i="3"/>
  <c r="M107" i="10" l="1"/>
  <c r="M109" i="10" s="1"/>
  <c r="M110" i="10" s="1"/>
  <c r="F19" i="3"/>
  <c r="F20" i="3" s="1"/>
  <c r="G113" i="10" s="1"/>
  <c r="G114" i="2" l="1"/>
</calcChain>
</file>

<file path=xl/sharedStrings.xml><?xml version="1.0" encoding="utf-8"?>
<sst xmlns="http://schemas.openxmlformats.org/spreadsheetml/2006/main" count="875" uniqueCount="233">
  <si>
    <t>CALENDARIO DE AVANCE DE OBRA</t>
  </si>
  <si>
    <t>PROYECTO:</t>
  </si>
  <si>
    <t>ENTIDAD:</t>
  </si>
  <si>
    <t>UBICACIÓN:</t>
  </si>
  <si>
    <t>Item</t>
  </si>
  <si>
    <t>Descripción</t>
  </si>
  <si>
    <t>Und.</t>
  </si>
  <si>
    <t>Metrado</t>
  </si>
  <si>
    <t>Precio (S/.)</t>
  </si>
  <si>
    <t>Parcial (S/.)</t>
  </si>
  <si>
    <t>MES 01</t>
  </si>
  <si>
    <t>MES 02</t>
  </si>
  <si>
    <t>MES 03</t>
  </si>
  <si>
    <t>Total</t>
  </si>
  <si>
    <t>01.01</t>
  </si>
  <si>
    <t>01.01.01</t>
  </si>
  <si>
    <t>und</t>
  </si>
  <si>
    <t>01.01.02</t>
  </si>
  <si>
    <t>mes</t>
  </si>
  <si>
    <t>01.02</t>
  </si>
  <si>
    <t>01.02.01</t>
  </si>
  <si>
    <t>m2</t>
  </si>
  <si>
    <t>01.02.02</t>
  </si>
  <si>
    <t>01.02.03</t>
  </si>
  <si>
    <t>m3</t>
  </si>
  <si>
    <t>02</t>
  </si>
  <si>
    <t>02.01</t>
  </si>
  <si>
    <t>02.01.01</t>
  </si>
  <si>
    <t>02.01.02</t>
  </si>
  <si>
    <t>02.02</t>
  </si>
  <si>
    <t>02.02.01</t>
  </si>
  <si>
    <t>m</t>
  </si>
  <si>
    <t>02.02.02</t>
  </si>
  <si>
    <t>02.03</t>
  </si>
  <si>
    <t>02.03.01</t>
  </si>
  <si>
    <t>02.03.02</t>
  </si>
  <si>
    <t>02.03.03</t>
  </si>
  <si>
    <t>02.03.04</t>
  </si>
  <si>
    <t>02.03.05</t>
  </si>
  <si>
    <t>02.04</t>
  </si>
  <si>
    <t>02.04.01</t>
  </si>
  <si>
    <t>==========</t>
  </si>
  <si>
    <t>COSTO DIRECTO</t>
  </si>
  <si>
    <t>SUB TOTAL</t>
  </si>
  <si>
    <t>TOTAL DEL PRESUPUESTO</t>
  </si>
  <si>
    <t>% DE AVANCE DE OBRA</t>
  </si>
  <si>
    <t>% DE AVANCE DE OBRA ACUMULADO</t>
  </si>
  <si>
    <t>GASTOS GENERALES</t>
  </si>
  <si>
    <t>UTILIDADES</t>
  </si>
  <si>
    <t>IGV</t>
  </si>
  <si>
    <t>CALENDARIO VALORIZADO DE AVANCE DE OBRA</t>
  </si>
  <si>
    <t>ÍTEM</t>
  </si>
  <si>
    <t>DESCRIPCIÓN</t>
  </si>
  <si>
    <t>MONTO</t>
  </si>
  <si>
    <t>RESUMEN DEL VALOR REFERENCIAL</t>
  </si>
  <si>
    <t>I.G.V.</t>
  </si>
  <si>
    <t>glb</t>
  </si>
  <si>
    <t>02.02.03</t>
  </si>
  <si>
    <t>02.03.06</t>
  </si>
  <si>
    <t>02.03.07</t>
  </si>
  <si>
    <t>MES 04</t>
  </si>
  <si>
    <t>01.02.04</t>
  </si>
  <si>
    <t>02.01.03</t>
  </si>
  <si>
    <t>02.01.04</t>
  </si>
  <si>
    <t>02.01.05</t>
  </si>
  <si>
    <t>02.01.06</t>
  </si>
  <si>
    <t>02.01.07</t>
  </si>
  <si>
    <t>02.02.04</t>
  </si>
  <si>
    <t>02.02.05</t>
  </si>
  <si>
    <t>02.02.06</t>
  </si>
  <si>
    <t>02.02.07</t>
  </si>
  <si>
    <t>SUB PRESUPUESTO</t>
  </si>
  <si>
    <t>PRESUPUESTO TOTAL</t>
  </si>
  <si>
    <t>S10</t>
  </si>
  <si>
    <t>Presupuesto</t>
  </si>
  <si>
    <t>Cliente</t>
  </si>
  <si>
    <t>MUNICIPALIDAD PROVINCIAL DE PAITA</t>
  </si>
  <si>
    <t>Costo al</t>
  </si>
  <si>
    <t>Lugar</t>
  </si>
  <si>
    <t>PIURA - PAITA - PAITA</t>
  </si>
  <si>
    <t>PAVIMENTOS</t>
  </si>
  <si>
    <t>01.01.03</t>
  </si>
  <si>
    <t>01.03</t>
  </si>
  <si>
    <t>01.03.01</t>
  </si>
  <si>
    <t>01.03.02</t>
  </si>
  <si>
    <t>01.03.03</t>
  </si>
  <si>
    <t>01.04</t>
  </si>
  <si>
    <t>01.04.01</t>
  </si>
  <si>
    <t>01.04.02</t>
  </si>
  <si>
    <t>01.05</t>
  </si>
  <si>
    <t>01.05.01</t>
  </si>
  <si>
    <t>01.05.02</t>
  </si>
  <si>
    <t>01.05.03</t>
  </si>
  <si>
    <t>01.05.04</t>
  </si>
  <si>
    <t>01.05.05</t>
  </si>
  <si>
    <t>01.06</t>
  </si>
  <si>
    <t>01.06.01</t>
  </si>
  <si>
    <t>01.06.01.01</t>
  </si>
  <si>
    <t>01.06.01.02</t>
  </si>
  <si>
    <t>01.06.01.03</t>
  </si>
  <si>
    <t>01.06.01.04</t>
  </si>
  <si>
    <t>01.07</t>
  </si>
  <si>
    <t>01.07.01</t>
  </si>
  <si>
    <t>01.07.02</t>
  </si>
  <si>
    <t>01.08</t>
  </si>
  <si>
    <t>01.08.01</t>
  </si>
  <si>
    <t>VEREDAS</t>
  </si>
  <si>
    <t>SUBTOTAL</t>
  </si>
  <si>
    <t>OBRAS PROVISIONALES</t>
  </si>
  <si>
    <t>CARTEL DE IDENTIFICACION DE OBRA DE 3.60X2.40m. (Impresión de banner y soporte de madera)</t>
  </si>
  <si>
    <t>ALQUILER DE LOCAL PARA ALMACEN PRINCIPAL DE OBRA Y OFICINA</t>
  </si>
  <si>
    <t>DEPOSITO PARA ALMACENAMIENTO DE AGUA</t>
  </si>
  <si>
    <t>SEÑALIZACION DE TRANSITO</t>
  </si>
  <si>
    <t>PARANTES DE APOYO (INC. BASE DE CONCRETO)</t>
  </si>
  <si>
    <t>PARANTES DE APOYO (COLOCACION EN OBRA)</t>
  </si>
  <si>
    <t>CERCO MALLA HDP DE 1 m. DE ALTURA Y CINTA PLASTICA SEÑALIZADORA P/LIMITE DE SEGURIDAD DE OBRA</t>
  </si>
  <si>
    <t>CONFECCION DE TRANQUERA DE MADERA T/CABALLETE 3.00x1.00, h= 1.05m. PARA DESVIACION VEHICULAR Y PROTECCION</t>
  </si>
  <si>
    <t>01.02.05</t>
  </si>
  <si>
    <t>TRANQUERA DE MADERA T/CABALLETE 3.00x1.00, h= 1.05m. PARA DESVIACION VEHICULAR Y PROTECCION</t>
  </si>
  <si>
    <t>SEGURIDAD EN OBRA</t>
  </si>
  <si>
    <t>ELEMENTOS DE SEGURIDAD PERSONAL (EPP)</t>
  </si>
  <si>
    <t>RECURSOS PARA RESPUESTAS ANTE EMERGENCIAS EN SEGURIDAD Y SALUD EN EL TRABAJO</t>
  </si>
  <si>
    <t>CAPACITACION EN SEGURIDAD Y SALUD</t>
  </si>
  <si>
    <t>MITIGACION DEL IMPACTO AMBIENTAL</t>
  </si>
  <si>
    <t>ALQUILER DE 01 MODULO DE SS.HH. PORTATIL P/PERSONAL</t>
  </si>
  <si>
    <t>PROGRAMA DE MANEJO DE RESIDUOS SOLIDOS Y LIQUIDOS</t>
  </si>
  <si>
    <t>TRABAJOS  PRELIMINARES</t>
  </si>
  <si>
    <t>CONTROL ALTIMETRICO PERMANENTE EN OBRA C/EQUIPO</t>
  </si>
  <si>
    <t>MOVILIZACION Y DESMOVILIZACION DE EQUIPOS Y HERRAMIENTAS</t>
  </si>
  <si>
    <t>DEMOLICION DE PAVIMENTO DE CONCRETO (E= 0.15m.)</t>
  </si>
  <si>
    <t>ACARREO Y ACOPIO C/MAQUINA DE MATERIAL EXCEDENTE PROCED. DE DEMOLICION 50 m. &lt; D &lt; 100 m.</t>
  </si>
  <si>
    <t>ELIMINACION DE MATERIAL EXCEDENTE CON VOLQUETE DE 15 m3 D&lt;= 10 Km. EN ZONA URBANA</t>
  </si>
  <si>
    <t>MOVIMIENTO DE TIERRAS</t>
  </si>
  <si>
    <t>EN PAVIMENTO</t>
  </si>
  <si>
    <t>CORTE DE TERRENO HASTA NIVEL DE SUBRASANTE C/EQUIPO (TRACTOR) TERRENO SUAVE EN ZONA URBANA</t>
  </si>
  <si>
    <t>PERFILADO Y COMPACTACION DE SUB-RASANTE EN ZONAS DE CORTE C/EQ. PESADO</t>
  </si>
  <si>
    <t>ACARREO Y ACOPIO C/CAMIONETA DE MATERIAL EXCEDENTE PROCED. DE EXCAVACION 50 m. &lt; D &lt; 100 m.</t>
  </si>
  <si>
    <t>01.06.02</t>
  </si>
  <si>
    <t>EN SARDINELES</t>
  </si>
  <si>
    <t>01.06.02.01</t>
  </si>
  <si>
    <t>EXCAVACION MANUAL DE ZANJAS P/SARDINEL DE CONCRETO EN TERRENO NORMAL</t>
  </si>
  <si>
    <t>01.06.02.02</t>
  </si>
  <si>
    <t>01.06.02.03</t>
  </si>
  <si>
    <t>PAVIMENTACION CON ADOQUINES</t>
  </si>
  <si>
    <t>CONFORMACION Y COMPACTACION DE SUB-BASE CON HORMIGON E= 15 CM. C/EQUIPO PESADO</t>
  </si>
  <si>
    <t>CONFORMACION Y COMPACTACION DE BASE CON AFIRMADO E= 15 CM. C/EQUIPO PESADO</t>
  </si>
  <si>
    <t>01.07.03</t>
  </si>
  <si>
    <t>CONFORMACION DE CAMA DE ARENA GRUESA E= 0.05 m. PARA ASENTADO DE ADOQUINES</t>
  </si>
  <si>
    <t>01.07.04</t>
  </si>
  <si>
    <t>PAVIMENTACION CON ADOQUINES DE CONCRETO 0.10X0.20X0.08 (NO INC. CAMA DE ARENA GRUESA)</t>
  </si>
  <si>
    <t>01.07.05</t>
  </si>
  <si>
    <t>COMPACTACION Y SELLADO DE PAVIMENTO DE ADOQUIN CON ARENA FINA</t>
  </si>
  <si>
    <t>OBRAS DE CONCRETO SIMPLE</t>
  </si>
  <si>
    <t>SARDINEL DE CONFINAMIENTO Y BARRERA</t>
  </si>
  <si>
    <t>01.08.01.01</t>
  </si>
  <si>
    <t>SARDINEL, CONCRETO f'c= 175 kg/cm2 (CP-MS)</t>
  </si>
  <si>
    <t>01.08.01.02</t>
  </si>
  <si>
    <t>SARDINEL, ENCOFRADO Y DESENCOFRADO NORMAL</t>
  </si>
  <si>
    <t>01.08.01.03</t>
  </si>
  <si>
    <t>JUNTAS ASFALTICAS E= 1" Amáx= 6"</t>
  </si>
  <si>
    <t>01.08.01.04</t>
  </si>
  <si>
    <t>CURADO DE SUPERFICIES DE CONCRETO CON MEMBRANIL QUIMICO</t>
  </si>
  <si>
    <t>01.09</t>
  </si>
  <si>
    <t>PINTURA</t>
  </si>
  <si>
    <t>01.09.01</t>
  </si>
  <si>
    <t>DEMARCACION DE PAVIMENTO</t>
  </si>
  <si>
    <t>01.09.02</t>
  </si>
  <si>
    <t>PINTURA DE TRAFICO EN SARDINELES</t>
  </si>
  <si>
    <t>01.10</t>
  </si>
  <si>
    <t>VARIOS</t>
  </si>
  <si>
    <t>01.10.01</t>
  </si>
  <si>
    <t>NIVELACION DE TAPA DE BUZONES, H&lt; 0.40m. (C.P. MS)</t>
  </si>
  <si>
    <t>TALA DE ARBOLES PEQUEÑOS Y ELIMINACION DE RAICES (MANUAL)</t>
  </si>
  <si>
    <t>DESMONTAJE DE REJAS METALICAS</t>
  </si>
  <si>
    <t>DESMONTAJE DE ESCALERA METALICA</t>
  </si>
  <si>
    <t>DEMOLICION DE CONSTRUCCION EXISTENTE</t>
  </si>
  <si>
    <t>DEMOLICION DE VEREDAS DE 0.10 m (CON EQUIPO)</t>
  </si>
  <si>
    <t>CORTE MANUAL EN TERRENO SUELTO</t>
  </si>
  <si>
    <t>RELLENO CON MATERIAL PROPIO COMPACTACION C/EQUIPO LIVIANO</t>
  </si>
  <si>
    <t>EXCAVACION MANUAL DE ZANJAS P/UÑAS DE CONCRETO EN TERRENO NORMAL</t>
  </si>
  <si>
    <t>NIVELACION INTERIOR Y COMPACTACION DE SUBRASANTE DE VEREDAS C/EQUIPO LIVIANO</t>
  </si>
  <si>
    <t>BASE DE AFIRMADO COMPACTACION C/EQUIPO LIVIANO PARA VEREDAS e= 0.10 M.</t>
  </si>
  <si>
    <t>CONCRETO f´c = 175 kg/cm2 PARA UÑA DE VEREDA</t>
  </si>
  <si>
    <t>VEREDAS, CONCRETO f'c= 175 kg/cm2 (CP-MS)</t>
  </si>
  <si>
    <t>VEREDAS, ENCOFRADO Y DESENCOFRADO NORMAL</t>
  </si>
  <si>
    <t>JUNTAS ASFALTICAS E= 1" Amáx= 4"</t>
  </si>
  <si>
    <t>NIVELACION DE CAJAS DE AGUA</t>
  </si>
  <si>
    <t>NIVELACION DE CAJAS DE DESAGUE</t>
  </si>
  <si>
    <t>ACARREO DE CAJAS DE CONCRETO Dmàx&gt;100 m.</t>
  </si>
  <si>
    <t>03</t>
  </si>
  <si>
    <t>AREAS VERDES</t>
  </si>
  <si>
    <t>03.01</t>
  </si>
  <si>
    <t>CORTE MANUAL PARA  AREAS VERDES</t>
  </si>
  <si>
    <t>03.02</t>
  </si>
  <si>
    <t>EXCAVACION DE HOYOS  P/PLANTONES 0.40X0.40X0.50)</t>
  </si>
  <si>
    <t>03.03</t>
  </si>
  <si>
    <t>FICUS GRANDE</t>
  </si>
  <si>
    <t>03.04</t>
  </si>
  <si>
    <t>SUMINISTRO Y COLOCACION DE TIERRA AGRICOLA E= 0.30 m. TIERRA DE CULTIVO TRATADA CON FERTILIZANTE</t>
  </si>
  <si>
    <t>03.05</t>
  </si>
  <si>
    <t>SEMBRADO DE GRASS</t>
  </si>
  <si>
    <t>03.06</t>
  </si>
  <si>
    <t>04</t>
  </si>
  <si>
    <t>04.01</t>
  </si>
  <si>
    <t>FLETE TERRESTRE URBANO</t>
  </si>
  <si>
    <t>04.02</t>
  </si>
  <si>
    <t>ACARREO DE CEMENTO Dmàx&gt;100 m.</t>
  </si>
  <si>
    <t>bol</t>
  </si>
  <si>
    <t>04.03</t>
  </si>
  <si>
    <t>ACARREO DE AGREGADOS 50m. &lt; D &lt; 100 m.</t>
  </si>
  <si>
    <t>04.04</t>
  </si>
  <si>
    <t>LIMPIEZA FINAL DE OBRA (INC. ELIMIN. CON MOTOFURGON)</t>
  </si>
  <si>
    <t>04.05</t>
  </si>
  <si>
    <t>PLACA RECORDATORIA DE MARMOL (INC. BASE DE APOYO)</t>
  </si>
  <si>
    <t>TOTAL PRESUPUESTO</t>
  </si>
  <si>
    <t>========</t>
  </si>
  <si>
    <t>IMPUESTO (IGV 18%)</t>
  </si>
  <si>
    <t>------------</t>
  </si>
  <si>
    <t>UTILIDAD      10%</t>
  </si>
  <si>
    <t>GASTOS GENERALES 10%</t>
  </si>
  <si>
    <t>Parcial S/</t>
  </si>
  <si>
    <t>Precio S/</t>
  </si>
  <si>
    <t>13/03/2019</t>
  </si>
  <si>
    <t>Subpresupuesto</t>
  </si>
  <si>
    <t>0203006 MEJORAMIENTO DE LAS PISTAS Y VEREDAS DE LA URBANIZACION ISABEL BARRETO I ETAPA DE LA CIUDAD DE PAITA, PROVINCIA DE PAITA, PIURA</t>
  </si>
  <si>
    <t>MES 05</t>
  </si>
  <si>
    <t>SI(G12=0;"";'C. AV. VAL.'!H12/$G12)</t>
  </si>
  <si>
    <t>SON :     TRES MILLONES OCHOCIENTOS NUEVE MIL NOVECIENTOS CINCUENTISIETE  Y 96/100 NUEVOS SOLES</t>
  </si>
  <si>
    <t>01</t>
  </si>
  <si>
    <t>001 MEJORAMIENTO DE LAS PISTAS Y VEREDAS DE LA URBANIZACION ISABEL BARRETO I ETAPA DE LA CIUDAD DE PAITA, PROVINCIA DE PAITA, PIURA</t>
  </si>
  <si>
    <t>MEJORAMIENTO DE LAS PISTAS Y VEREDAS DE LA URBANIZACION ISABEL BARRETO I ETAPA DE LA CIUDAD DE PAITA, PROVINCIA DE PAITA, PIURA</t>
  </si>
  <si>
    <t>Precio (S/)</t>
  </si>
  <si>
    <t>Parcial (S/)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</si>
</sst>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S/&quot;#,##0.00;[Red]\-&quot;S/&quot;#,##0.00"/>
    <numFmt numFmtId="164" formatCode="00"/>
    <numFmt numFmtId="165" formatCode="_-* #,##0.00\ _S_._-;\-* #,##0.00\ _S_._-;_-* &quot;-&quot;??\ _S_._-;_-@_-"/>
    <numFmt numFmtId="166" formatCode="dd/mm/yyyy&quot;  &quot;hh\:mm\:ss\ "/>
    <numFmt numFmtId="167" formatCode="0.000%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8"/>
      <name val="Arial"/>
      <family val="2"/>
    </font>
    <font>
      <b/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sz val="8"/>
      <name val="Comic Sans MS"/>
      <family val="4"/>
    </font>
    <font>
      <sz val="12"/>
      <name val="Times New Roman"/>
      <family val="1"/>
    </font>
    <font>
      <sz val="10"/>
      <color indexed="8"/>
      <name val="MS Sans Serif"/>
      <family val="2"/>
    </font>
    <font>
      <sz val="11"/>
      <color theme="1"/>
      <name val="Century Gothic"/>
      <family val="2"/>
    </font>
    <font>
      <b/>
      <sz val="9"/>
      <name val="Century Gothic"/>
      <family val="2"/>
    </font>
    <font>
      <sz val="9"/>
      <color theme="1"/>
      <name val="Century Gothic"/>
      <family val="2"/>
    </font>
    <font>
      <sz val="9"/>
      <color theme="1"/>
      <name val="Calibri"/>
      <family val="2"/>
      <scheme val="minor"/>
    </font>
    <font>
      <b/>
      <sz val="9"/>
      <color indexed="8"/>
      <name val="Century Gothic"/>
      <family val="2"/>
    </font>
    <font>
      <sz val="9"/>
      <name val="Century Gothic"/>
      <family val="2"/>
    </font>
    <font>
      <sz val="10"/>
      <color indexed="8"/>
      <name val="ARIAL"/>
      <charset val="1"/>
    </font>
    <font>
      <b/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indexed="8"/>
      <name val="MS Sans Serif"/>
    </font>
    <font>
      <sz val="10"/>
      <color indexed="8"/>
      <name val="Arial"/>
      <family val="2"/>
    </font>
    <font>
      <sz val="9"/>
      <color rgb="FFFF0000"/>
      <name val="Century Gothic"/>
      <family val="2"/>
    </font>
    <font>
      <b/>
      <sz val="9"/>
      <color rgb="FFFF0000"/>
      <name val="Century Gothic"/>
      <family val="2"/>
    </font>
    <font>
      <sz val="9"/>
      <color rgb="FF00B050"/>
      <name val="Century Gothic"/>
      <family val="2"/>
    </font>
    <font>
      <b/>
      <sz val="9"/>
      <color rgb="FF00B050"/>
      <name val="Century Gothic"/>
      <family val="2"/>
    </font>
    <font>
      <sz val="9"/>
      <color indexed="8"/>
      <name val="Century Gothic"/>
      <family val="2"/>
    </font>
    <font>
      <sz val="9"/>
      <color rgb="FF0070C0"/>
      <name val="Century Gothic"/>
      <family val="2"/>
    </font>
    <font>
      <b/>
      <sz val="9"/>
      <color rgb="FF0070C0"/>
      <name val="Century Gothic"/>
      <family val="2"/>
    </font>
    <font>
      <sz val="7"/>
      <color indexed="8"/>
      <name val="Arial Narrow"/>
      <family val="2"/>
    </font>
    <font>
      <b/>
      <sz val="7"/>
      <color indexed="8"/>
      <name val="Arial Narrow"/>
      <family val="2"/>
    </font>
    <font>
      <b/>
      <sz val="8"/>
      <color indexed="8"/>
      <name val="Arial Narrow"/>
      <family val="2"/>
    </font>
    <font>
      <sz val="7.15"/>
      <color indexed="8"/>
      <name val="Arial Narrow"/>
      <family val="2"/>
    </font>
    <font>
      <b/>
      <sz val="9.85"/>
      <color indexed="8"/>
      <name val="Arial"/>
      <family val="2"/>
    </font>
    <font>
      <sz val="6.3"/>
      <color indexed="8"/>
      <name val="Arial Narrow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6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>
      <alignment vertical="center"/>
    </xf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165" fontId="4" fillId="0" borderId="0" applyFont="0" applyFill="0" applyBorder="0" applyAlignment="0" applyProtection="0"/>
    <xf numFmtId="0" fontId="18" fillId="0" borderId="0"/>
    <xf numFmtId="0" fontId="7" fillId="0" borderId="0"/>
    <xf numFmtId="0" fontId="18" fillId="0" borderId="0"/>
    <xf numFmtId="0" fontId="7" fillId="0" borderId="0"/>
    <xf numFmtId="0" fontId="19" fillId="0" borderId="0">
      <alignment vertical="top"/>
    </xf>
    <xf numFmtId="0" fontId="14" fillId="0" borderId="0">
      <alignment vertical="top"/>
    </xf>
  </cellStyleXfs>
  <cellXfs count="14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1" applyFont="1">
      <alignment vertical="center"/>
    </xf>
    <xf numFmtId="0" fontId="8" fillId="0" borderId="0" xfId="0" applyFont="1" applyAlignment="1">
      <alignment vertical="center"/>
    </xf>
    <xf numFmtId="0" fontId="9" fillId="2" borderId="4" xfId="1" applyFont="1" applyFill="1" applyBorder="1" applyAlignment="1" applyProtection="1">
      <alignment horizontal="center" vertical="center"/>
      <protection locked="0"/>
    </xf>
    <xf numFmtId="4" fontId="9" fillId="2" borderId="4" xfId="1" applyNumberFormat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>
      <alignment horizontal="center" vertical="center"/>
    </xf>
    <xf numFmtId="9" fontId="3" fillId="0" borderId="6" xfId="2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2" borderId="2" xfId="1" applyNumberFormat="1" applyFont="1" applyFill="1" applyBorder="1" applyAlignment="1">
      <alignment vertical="center"/>
    </xf>
    <xf numFmtId="9" fontId="9" fillId="0" borderId="8" xfId="2" applyFont="1" applyBorder="1" applyAlignment="1">
      <alignment horizontal="center" vertical="center"/>
    </xf>
    <xf numFmtId="4" fontId="9" fillId="0" borderId="7" xfId="1" applyNumberFormat="1" applyFont="1" applyBorder="1" applyAlignment="1">
      <alignment vertical="center"/>
    </xf>
    <xf numFmtId="4" fontId="13" fillId="0" borderId="7" xfId="1" applyNumberFormat="1" applyFont="1" applyBorder="1" applyAlignment="1">
      <alignment vertical="center"/>
    </xf>
    <xf numFmtId="0" fontId="12" fillId="0" borderId="0" xfId="4" applyNumberFormat="1" applyFont="1" applyFill="1" applyBorder="1" applyAlignment="1" applyProtection="1">
      <alignment vertical="center"/>
    </xf>
    <xf numFmtId="0" fontId="13" fillId="0" borderId="0" xfId="1" applyFont="1" applyAlignment="1">
      <alignment vertical="center"/>
    </xf>
    <xf numFmtId="4" fontId="9" fillId="0" borderId="0" xfId="1" quotePrefix="1" applyNumberFormat="1" applyFont="1" applyAlignment="1">
      <alignment horizontal="center" vertical="center"/>
    </xf>
    <xf numFmtId="0" fontId="13" fillId="0" borderId="8" xfId="1" applyFont="1" applyBorder="1" applyAlignment="1">
      <alignment vertical="center"/>
    </xf>
    <xf numFmtId="4" fontId="9" fillId="0" borderId="4" xfId="1" applyNumberFormat="1" applyFont="1" applyBorder="1" applyAlignment="1">
      <alignment vertical="center"/>
    </xf>
    <xf numFmtId="10" fontId="9" fillId="0" borderId="7" xfId="3" applyNumberFormat="1" applyFont="1" applyBorder="1" applyAlignment="1">
      <alignment vertical="center"/>
    </xf>
    <xf numFmtId="10" fontId="9" fillId="0" borderId="4" xfId="1" applyNumberFormat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4" fontId="3" fillId="0" borderId="6" xfId="2" applyNumberFormat="1" applyFont="1" applyBorder="1" applyAlignment="1">
      <alignment vertical="center"/>
    </xf>
    <xf numFmtId="4" fontId="9" fillId="2" borderId="3" xfId="1" applyNumberFormat="1" applyFont="1" applyFill="1" applyBorder="1" applyAlignment="1">
      <alignment vertical="center"/>
    </xf>
    <xf numFmtId="0" fontId="15" fillId="4" borderId="4" xfId="0" applyFont="1" applyFill="1" applyBorder="1" applyAlignment="1">
      <alignment horizontal="center" vertical="center"/>
    </xf>
    <xf numFmtId="4" fontId="15" fillId="4" borderId="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" fontId="16" fillId="0" borderId="4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9" fontId="16" fillId="0" borderId="8" xfId="2" applyFont="1" applyBorder="1" applyAlignment="1">
      <alignment vertical="center"/>
    </xf>
    <xf numFmtId="164" fontId="17" fillId="0" borderId="4" xfId="0" applyNumberFormat="1" applyFont="1" applyBorder="1" applyAlignment="1">
      <alignment horizontal="right" vertical="center"/>
    </xf>
    <xf numFmtId="0" fontId="16" fillId="0" borderId="12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9" fontId="3" fillId="0" borderId="5" xfId="2" applyFont="1" applyBorder="1" applyAlignment="1">
      <alignment vertical="center"/>
    </xf>
    <xf numFmtId="9" fontId="16" fillId="0" borderId="8" xfId="2" applyNumberFormat="1" applyFont="1" applyBorder="1" applyAlignment="1">
      <alignment vertical="center"/>
    </xf>
    <xf numFmtId="10" fontId="9" fillId="0" borderId="8" xfId="2" applyNumberFormat="1" applyFont="1" applyBorder="1" applyAlignment="1">
      <alignment horizontal="center" vertical="center"/>
    </xf>
    <xf numFmtId="8" fontId="10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16" fillId="0" borderId="12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4" fontId="9" fillId="2" borderId="21" xfId="1" applyNumberFormat="1" applyFont="1" applyFill="1" applyBorder="1" applyAlignment="1">
      <alignment vertical="center"/>
    </xf>
    <xf numFmtId="0" fontId="24" fillId="0" borderId="0" xfId="12" applyFont="1" applyBorder="1" applyAlignment="1">
      <alignment horizontal="left" vertical="top"/>
    </xf>
    <xf numFmtId="4" fontId="24" fillId="0" borderId="0" xfId="12" applyNumberFormat="1" applyFont="1" applyBorder="1" applyAlignment="1">
      <alignment vertical="top"/>
    </xf>
    <xf numFmtId="4" fontId="24" fillId="0" borderId="22" xfId="12" applyNumberFormat="1" applyFont="1" applyBorder="1" applyAlignment="1">
      <alignment vertical="top"/>
    </xf>
    <xf numFmtId="0" fontId="24" fillId="0" borderId="0" xfId="12" applyFont="1" applyBorder="1" applyAlignment="1">
      <alignment vertical="top" wrapText="1"/>
    </xf>
    <xf numFmtId="0" fontId="20" fillId="0" borderId="4" xfId="12" applyFont="1" applyBorder="1" applyAlignment="1">
      <alignment horizontal="left" vertical="top"/>
    </xf>
    <xf numFmtId="0" fontId="21" fillId="0" borderId="4" xfId="12" applyFont="1" applyBorder="1" applyAlignment="1">
      <alignment vertical="top" wrapText="1"/>
    </xf>
    <xf numFmtId="0" fontId="20" fillId="0" borderId="4" xfId="12" applyFont="1" applyBorder="1">
      <alignment vertical="top"/>
    </xf>
    <xf numFmtId="0" fontId="22" fillId="0" borderId="4" xfId="12" applyFont="1" applyBorder="1" applyAlignment="1">
      <alignment vertical="top"/>
    </xf>
    <xf numFmtId="0" fontId="23" fillId="0" borderId="4" xfId="12" applyFont="1" applyBorder="1" applyAlignment="1">
      <alignment vertical="top" wrapText="1"/>
    </xf>
    <xf numFmtId="0" fontId="22" fillId="0" borderId="4" xfId="12" applyFont="1" applyBorder="1">
      <alignment vertical="top"/>
    </xf>
    <xf numFmtId="0" fontId="24" fillId="0" borderId="4" xfId="12" applyFont="1" applyBorder="1" applyAlignment="1">
      <alignment vertical="top"/>
    </xf>
    <xf numFmtId="0" fontId="24" fillId="0" borderId="4" xfId="12" applyFont="1" applyBorder="1" applyAlignment="1">
      <alignment vertical="top" wrapText="1" readingOrder="1"/>
    </xf>
    <xf numFmtId="0" fontId="24" fillId="0" borderId="4" xfId="12" applyFont="1" applyBorder="1" applyAlignment="1">
      <alignment horizontal="left" vertical="top"/>
    </xf>
    <xf numFmtId="0" fontId="24" fillId="0" borderId="4" xfId="12" applyFont="1" applyBorder="1" applyAlignment="1">
      <alignment vertical="top" wrapText="1"/>
    </xf>
    <xf numFmtId="0" fontId="25" fillId="0" borderId="4" xfId="12" applyFont="1" applyBorder="1" applyAlignment="1">
      <alignment vertical="top"/>
    </xf>
    <xf numFmtId="0" fontId="26" fillId="0" borderId="4" xfId="12" applyFont="1" applyBorder="1" applyAlignment="1">
      <alignment vertical="top" wrapText="1"/>
    </xf>
    <xf numFmtId="0" fontId="25" fillId="0" borderId="4" xfId="12" applyFont="1" applyBorder="1">
      <alignment vertical="top"/>
    </xf>
    <xf numFmtId="0" fontId="20" fillId="0" borderId="4" xfId="12" applyFont="1" applyBorder="1" applyAlignment="1">
      <alignment vertical="top"/>
    </xf>
    <xf numFmtId="0" fontId="24" fillId="0" borderId="0" xfId="12" applyFont="1" applyBorder="1" applyAlignment="1">
      <alignment vertical="top"/>
    </xf>
    <xf numFmtId="4" fontId="24" fillId="0" borderId="23" xfId="12" applyNumberFormat="1" applyFont="1" applyBorder="1" applyAlignment="1">
      <alignment vertical="top"/>
    </xf>
    <xf numFmtId="2" fontId="8" fillId="0" borderId="4" xfId="0" applyNumberFormat="1" applyFont="1" applyBorder="1"/>
    <xf numFmtId="0" fontId="19" fillId="0" borderId="0" xfId="11">
      <alignment vertical="top"/>
    </xf>
    <xf numFmtId="166" fontId="27" fillId="0" borderId="0" xfId="11" applyNumberFormat="1" applyFont="1" applyAlignment="1">
      <alignment vertical="top"/>
    </xf>
    <xf numFmtId="0" fontId="27" fillId="0" borderId="0" xfId="11" applyFont="1" applyAlignment="1">
      <alignment vertical="top"/>
    </xf>
    <xf numFmtId="0" fontId="28" fillId="0" borderId="0" xfId="11" applyFont="1" applyAlignment="1">
      <alignment vertical="top" wrapText="1"/>
    </xf>
    <xf numFmtId="4" fontId="28" fillId="0" borderId="0" xfId="11" applyNumberFormat="1" applyFont="1" applyAlignment="1">
      <alignment vertical="top"/>
    </xf>
    <xf numFmtId="0" fontId="28" fillId="0" borderId="0" xfId="11" applyFont="1" applyAlignment="1">
      <alignment vertical="top"/>
    </xf>
    <xf numFmtId="4" fontId="27" fillId="0" borderId="0" xfId="11" applyNumberFormat="1" applyFont="1" applyAlignment="1">
      <alignment vertical="top"/>
    </xf>
    <xf numFmtId="0" fontId="27" fillId="0" borderId="0" xfId="11" applyFont="1" applyAlignment="1">
      <alignment horizontal="left" vertical="top"/>
    </xf>
    <xf numFmtId="0" fontId="27" fillId="0" borderId="0" xfId="11" applyFont="1" applyAlignment="1">
      <alignment vertical="top" wrapText="1"/>
    </xf>
    <xf numFmtId="0" fontId="27" fillId="0" borderId="0" xfId="11" applyFont="1" applyAlignment="1">
      <alignment vertical="top" wrapText="1" readingOrder="1"/>
    </xf>
    <xf numFmtId="0" fontId="29" fillId="0" borderId="0" xfId="11" applyFont="1" applyAlignment="1">
      <alignment vertical="top"/>
    </xf>
    <xf numFmtId="0" fontId="29" fillId="0" borderId="0" xfId="11" applyFont="1" applyAlignment="1">
      <alignment horizontal="left" vertical="top"/>
    </xf>
    <xf numFmtId="0" fontId="30" fillId="0" borderId="0" xfId="11" applyFont="1" applyAlignment="1">
      <alignment vertical="top" wrapText="1" readingOrder="1"/>
    </xf>
    <xf numFmtId="0" fontId="29" fillId="0" borderId="0" xfId="11" applyFont="1" applyAlignment="1">
      <alignment vertical="top" wrapText="1" readingOrder="1"/>
    </xf>
    <xf numFmtId="0" fontId="31" fillId="0" borderId="0" xfId="11" applyFont="1" applyAlignment="1">
      <alignment vertical="top" wrapText="1" readingOrder="1"/>
    </xf>
    <xf numFmtId="3" fontId="29" fillId="0" borderId="0" xfId="11" applyNumberFormat="1" applyFont="1" applyAlignment="1">
      <alignment horizontal="right" vertical="top"/>
    </xf>
    <xf numFmtId="0" fontId="32" fillId="0" borderId="0" xfId="11" applyFont="1" applyAlignment="1">
      <alignment horizontal="left" vertical="top" wrapText="1" readingOrder="1"/>
    </xf>
    <xf numFmtId="4" fontId="16" fillId="0" borderId="12" xfId="0" applyNumberFormat="1" applyFont="1" applyBorder="1" applyAlignment="1">
      <alignment horizontal="left" vertical="center"/>
    </xf>
    <xf numFmtId="4" fontId="16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9" fontId="0" fillId="0" borderId="0" xfId="0" applyNumberFormat="1" applyAlignment="1">
      <alignment vertical="center"/>
    </xf>
    <xf numFmtId="0" fontId="33" fillId="0" borderId="4" xfId="0" applyFont="1" applyBorder="1" applyAlignment="1">
      <alignment vertical="top"/>
    </xf>
    <xf numFmtId="4" fontId="34" fillId="0" borderId="4" xfId="0" applyNumberFormat="1" applyFont="1" applyBorder="1" applyAlignment="1">
      <alignment vertical="top"/>
    </xf>
    <xf numFmtId="4" fontId="24" fillId="0" borderId="4" xfId="0" applyNumberFormat="1" applyFont="1" applyBorder="1" applyAlignment="1">
      <alignment vertical="top"/>
    </xf>
    <xf numFmtId="0" fontId="24" fillId="0" borderId="4" xfId="0" applyFont="1" applyBorder="1" applyAlignment="1">
      <alignment vertical="top"/>
    </xf>
    <xf numFmtId="4" fontId="12" fillId="0" borderId="4" xfId="0" applyNumberFormat="1" applyFont="1" applyBorder="1" applyAlignment="1">
      <alignment vertical="top"/>
    </xf>
    <xf numFmtId="4" fontId="35" fillId="0" borderId="4" xfId="0" applyNumberFormat="1" applyFont="1" applyBorder="1" applyAlignment="1">
      <alignment vertical="top"/>
    </xf>
    <xf numFmtId="0" fontId="35" fillId="0" borderId="4" xfId="0" applyFont="1" applyBorder="1" applyAlignment="1">
      <alignment vertical="top"/>
    </xf>
    <xf numFmtId="4" fontId="36" fillId="0" borderId="4" xfId="0" applyNumberFormat="1" applyFont="1" applyBorder="1" applyAlignment="1">
      <alignment vertical="top"/>
    </xf>
    <xf numFmtId="10" fontId="10" fillId="0" borderId="6" xfId="2" applyNumberFormat="1" applyFont="1" applyBorder="1" applyAlignment="1">
      <alignment vertical="center"/>
    </xf>
    <xf numFmtId="9" fontId="0" fillId="0" borderId="0" xfId="2" applyNumberFormat="1" applyFont="1" applyAlignment="1">
      <alignment vertical="center"/>
    </xf>
    <xf numFmtId="167" fontId="0" fillId="0" borderId="0" xfId="2" applyNumberFormat="1" applyFont="1" applyAlignment="1">
      <alignment vertical="center"/>
    </xf>
    <xf numFmtId="9" fontId="9" fillId="2" borderId="4" xfId="1" applyNumberFormat="1" applyFont="1" applyFill="1" applyBorder="1" applyAlignment="1">
      <alignment horizontal="center" vertical="center"/>
    </xf>
    <xf numFmtId="9" fontId="10" fillId="0" borderId="5" xfId="2" applyNumberFormat="1" applyFont="1" applyBorder="1" applyAlignment="1">
      <alignment vertical="center"/>
    </xf>
    <xf numFmtId="9" fontId="10" fillId="0" borderId="6" xfId="2" applyNumberFormat="1" applyFont="1" applyBorder="1" applyAlignment="1">
      <alignment vertical="center"/>
    </xf>
    <xf numFmtId="9" fontId="10" fillId="0" borderId="0" xfId="0" applyNumberFormat="1" applyFont="1" applyAlignment="1">
      <alignment vertical="center"/>
    </xf>
    <xf numFmtId="9" fontId="9" fillId="0" borderId="0" xfId="1" quotePrefix="1" applyNumberFormat="1" applyFont="1" applyAlignment="1">
      <alignment horizontal="center" vertical="center"/>
    </xf>
    <xf numFmtId="2" fontId="9" fillId="2" borderId="2" xfId="1" applyNumberFormat="1" applyFont="1" applyFill="1" applyBorder="1" applyAlignment="1">
      <alignment vertical="center"/>
    </xf>
    <xf numFmtId="2" fontId="13" fillId="0" borderId="7" xfId="1" applyNumberFormat="1" applyFont="1" applyBorder="1" applyAlignment="1">
      <alignment vertical="center"/>
    </xf>
    <xf numFmtId="2" fontId="9" fillId="0" borderId="0" xfId="1" quotePrefix="1" applyNumberFormat="1" applyFont="1" applyAlignment="1">
      <alignment horizontal="center" vertical="center"/>
    </xf>
    <xf numFmtId="2" fontId="9" fillId="0" borderId="4" xfId="1" applyNumberFormat="1" applyFont="1" applyBorder="1" applyAlignment="1">
      <alignment vertical="center"/>
    </xf>
    <xf numFmtId="0" fontId="16" fillId="0" borderId="12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5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2" fillId="0" borderId="12" xfId="4" applyFont="1" applyBorder="1" applyAlignment="1">
      <alignment horizontal="left" vertical="center"/>
    </xf>
    <xf numFmtId="0" fontId="12" fillId="0" borderId="13" xfId="4" applyFont="1" applyBorder="1" applyAlignment="1">
      <alignment horizontal="left" vertical="center"/>
    </xf>
    <xf numFmtId="0" fontId="12" fillId="0" borderId="14" xfId="4" applyFont="1" applyBorder="1" applyAlignment="1">
      <alignment horizontal="left" vertical="center"/>
    </xf>
    <xf numFmtId="0" fontId="12" fillId="0" borderId="15" xfId="4" applyFont="1" applyBorder="1" applyAlignment="1">
      <alignment horizontal="left" vertical="center"/>
    </xf>
    <xf numFmtId="0" fontId="12" fillId="2" borderId="9" xfId="4" applyFont="1" applyFill="1" applyBorder="1" applyAlignment="1">
      <alignment horizontal="left" vertical="center"/>
    </xf>
    <xf numFmtId="0" fontId="12" fillId="2" borderId="10" xfId="4" applyFont="1" applyFill="1" applyBorder="1" applyAlignment="1">
      <alignment horizontal="left" vertical="center"/>
    </xf>
    <xf numFmtId="0" fontId="12" fillId="2" borderId="11" xfId="4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2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9" fillId="0" borderId="8" xfId="1" applyFont="1" applyBorder="1" applyAlignment="1">
      <alignment horizontal="left" vertical="center"/>
    </xf>
    <xf numFmtId="0" fontId="12" fillId="2" borderId="18" xfId="4" applyFont="1" applyFill="1" applyBorder="1" applyAlignment="1">
      <alignment horizontal="left" vertical="center"/>
    </xf>
    <xf numFmtId="0" fontId="12" fillId="2" borderId="19" xfId="4" applyFont="1" applyFill="1" applyBorder="1" applyAlignment="1">
      <alignment horizontal="left" vertical="center"/>
    </xf>
    <xf numFmtId="0" fontId="12" fillId="2" borderId="20" xfId="4" applyFont="1" applyFill="1" applyBorder="1" applyAlignment="1">
      <alignment horizontal="left" vertical="center"/>
    </xf>
    <xf numFmtId="0" fontId="31" fillId="0" borderId="0" xfId="11" applyFont="1" applyAlignment="1">
      <alignment horizontal="center" vertical="top" wrapText="1" readingOrder="1"/>
    </xf>
    <xf numFmtId="0" fontId="29" fillId="0" borderId="0" xfId="11" applyFont="1" applyAlignment="1">
      <alignment horizontal="center" vertical="top" wrapText="1"/>
    </xf>
    <xf numFmtId="0" fontId="28" fillId="0" borderId="0" xfId="11" applyFont="1" applyAlignment="1">
      <alignment horizontal="center" vertical="top" wrapText="1"/>
    </xf>
  </cellXfs>
  <cellStyles count="13">
    <cellStyle name="Millares 2" xfId="6"/>
    <cellStyle name="Normal" xfId="0" builtinId="0"/>
    <cellStyle name="Normal 10" xfId="8"/>
    <cellStyle name="Normal 10 12" xfId="10"/>
    <cellStyle name="Normal 13" xfId="9"/>
    <cellStyle name="Normal 2" xfId="4"/>
    <cellStyle name="Normal 2 2" xfId="12"/>
    <cellStyle name="Normal 3" xfId="5"/>
    <cellStyle name="Normal 4" xfId="7"/>
    <cellStyle name="Normal 4 17" xfId="1"/>
    <cellStyle name="Normal 5" xfId="11"/>
    <cellStyle name="Porcentaje" xfId="2" builtinId="5"/>
    <cellStyle name="Porcentaje 6" xfId="3"/>
  </cellStyles>
  <dxfs count="0"/>
  <tableStyles count="0" defaultTableStyle="TableStyleMedium2" defaultPivotStyle="PivotStyleLight16"/>
  <colors>
    <mruColors>
      <color rgb="FFCCFF66"/>
      <color rgb="FF99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21"/>
  <sheetViews>
    <sheetView view="pageBreakPreview" topLeftCell="A7" zoomScale="120" zoomScaleNormal="100" zoomScaleSheetLayoutView="120" workbookViewId="0">
      <selection activeCell="K9" sqref="K9"/>
    </sheetView>
  </sheetViews>
  <sheetFormatPr baseColWidth="10" defaultRowHeight="16.5" x14ac:dyDescent="0.25"/>
  <cols>
    <col min="1" max="1" width="1.7109375" style="4" customWidth="1"/>
    <col min="2" max="2" width="11.42578125" style="4"/>
    <col min="3" max="3" width="5.140625" style="4" bestFit="1" customWidth="1"/>
    <col min="4" max="4" width="30.42578125" style="4" bestFit="1" customWidth="1"/>
    <col min="5" max="5" width="4.7109375" style="4" bestFit="1" customWidth="1"/>
    <col min="6" max="6" width="13.28515625" style="4" bestFit="1" customWidth="1"/>
    <col min="7" max="7" width="11.42578125" style="4"/>
    <col min="8" max="8" width="1.7109375" style="4" customWidth="1"/>
    <col min="9" max="16384" width="11.42578125" style="4"/>
  </cols>
  <sheetData>
    <row r="1" spans="2:7" ht="17.25" thickBot="1" x14ac:dyDescent="0.3"/>
    <row r="2" spans="2:7" ht="17.25" thickBot="1" x14ac:dyDescent="0.3">
      <c r="B2" s="112" t="s">
        <v>54</v>
      </c>
      <c r="C2" s="113"/>
      <c r="D2" s="113"/>
      <c r="E2" s="113"/>
      <c r="F2" s="113"/>
      <c r="G2" s="114"/>
    </row>
    <row r="4" spans="2:7" ht="16.5" customHeight="1" x14ac:dyDescent="0.25">
      <c r="B4" s="115" t="s">
        <v>1</v>
      </c>
      <c r="C4" s="117" t="s">
        <v>230</v>
      </c>
      <c r="D4" s="117"/>
      <c r="E4" s="117"/>
      <c r="F4" s="117"/>
      <c r="G4" s="117"/>
    </row>
    <row r="5" spans="2:7" x14ac:dyDescent="0.25">
      <c r="B5" s="115"/>
      <c r="C5" s="117"/>
      <c r="D5" s="117"/>
      <c r="E5" s="117"/>
      <c r="F5" s="117"/>
      <c r="G5" s="117"/>
    </row>
    <row r="6" spans="2:7" x14ac:dyDescent="0.25">
      <c r="B6" s="38"/>
      <c r="C6" s="117"/>
      <c r="D6" s="117"/>
      <c r="E6" s="117"/>
      <c r="F6" s="117"/>
      <c r="G6" s="117"/>
    </row>
    <row r="7" spans="2:7" x14ac:dyDescent="0.25">
      <c r="B7" s="2" t="s">
        <v>2</v>
      </c>
      <c r="C7" s="116" t="s">
        <v>76</v>
      </c>
      <c r="D7" s="116"/>
      <c r="E7" s="116"/>
      <c r="F7" s="116"/>
      <c r="G7" s="116"/>
    </row>
    <row r="8" spans="2:7" x14ac:dyDescent="0.25">
      <c r="B8" s="2" t="s">
        <v>3</v>
      </c>
      <c r="C8" s="116" t="str">
        <f>+Sheet1!C8</f>
        <v>PIURA - PAITA - PAITA</v>
      </c>
      <c r="D8" s="116"/>
      <c r="E8" s="116"/>
      <c r="F8" s="116"/>
      <c r="G8" s="116"/>
    </row>
    <row r="9" spans="2:7" x14ac:dyDescent="0.25">
      <c r="B9" s="2"/>
    </row>
    <row r="10" spans="2:7" x14ac:dyDescent="0.25">
      <c r="C10" s="26" t="s">
        <v>51</v>
      </c>
      <c r="D10" s="111" t="s">
        <v>52</v>
      </c>
      <c r="E10" s="111"/>
      <c r="F10" s="27" t="s">
        <v>53</v>
      </c>
    </row>
    <row r="11" spans="2:7" x14ac:dyDescent="0.25">
      <c r="C11" s="35">
        <v>1</v>
      </c>
      <c r="D11" s="36" t="str">
        <f>+Sheet1!C11</f>
        <v>PAVIMENTOS</v>
      </c>
      <c r="E11" s="37"/>
      <c r="F11" s="29">
        <f>+Sheet1!G11</f>
        <v>1996556.3699999996</v>
      </c>
    </row>
    <row r="12" spans="2:7" x14ac:dyDescent="0.25">
      <c r="C12" s="35">
        <v>2</v>
      </c>
      <c r="D12" s="109" t="str">
        <f>+'C. AV. VAL.'!C61</f>
        <v>VEREDAS</v>
      </c>
      <c r="E12" s="110"/>
      <c r="F12" s="29">
        <f>+Sheet1!G62</f>
        <v>554820.06000000006</v>
      </c>
    </row>
    <row r="13" spans="2:7" x14ac:dyDescent="0.25">
      <c r="C13" s="35">
        <v>3</v>
      </c>
      <c r="D13" s="85" t="s">
        <v>190</v>
      </c>
      <c r="E13" s="45"/>
      <c r="F13" s="86">
        <f>+Sheet1!G89</f>
        <v>69722.490000000005</v>
      </c>
    </row>
    <row r="14" spans="2:7" x14ac:dyDescent="0.25">
      <c r="C14" s="35">
        <v>4</v>
      </c>
      <c r="D14" s="44" t="s">
        <v>169</v>
      </c>
      <c r="E14" s="45"/>
      <c r="F14" s="29">
        <f>+Sheet1!G96</f>
        <v>69549.350000000006</v>
      </c>
    </row>
    <row r="15" spans="2:7" x14ac:dyDescent="0.25">
      <c r="B15" s="28"/>
      <c r="C15" s="35"/>
      <c r="D15" s="31" t="s">
        <v>42</v>
      </c>
      <c r="E15" s="33"/>
      <c r="F15" s="30">
        <f>SUM(F11:F14)</f>
        <v>2690648.27</v>
      </c>
      <c r="G15" s="28"/>
    </row>
    <row r="16" spans="2:7" x14ac:dyDescent="0.25">
      <c r="B16" s="28"/>
      <c r="C16" s="35"/>
      <c r="D16" s="32" t="s">
        <v>47</v>
      </c>
      <c r="E16" s="40">
        <v>0.1</v>
      </c>
      <c r="F16" s="29">
        <f>$F$15*E16</f>
        <v>269064.82699999999</v>
      </c>
      <c r="G16" s="28"/>
    </row>
    <row r="17" spans="2:7" x14ac:dyDescent="0.25">
      <c r="B17" s="28"/>
      <c r="C17" s="35"/>
      <c r="D17" s="32" t="s">
        <v>48</v>
      </c>
      <c r="E17" s="40">
        <v>0.1</v>
      </c>
      <c r="F17" s="29">
        <f>$F$15*E17</f>
        <v>269064.82699999999</v>
      </c>
      <c r="G17" s="28"/>
    </row>
    <row r="18" spans="2:7" x14ac:dyDescent="0.25">
      <c r="B18" s="28"/>
      <c r="C18" s="35"/>
      <c r="D18" s="31" t="s">
        <v>71</v>
      </c>
      <c r="E18" s="33"/>
      <c r="F18" s="30">
        <f>SUM(F15:F17)+0.01</f>
        <v>3228777.9339999999</v>
      </c>
      <c r="G18" s="28"/>
    </row>
    <row r="19" spans="2:7" x14ac:dyDescent="0.25">
      <c r="B19" s="28"/>
      <c r="C19" s="35"/>
      <c r="D19" s="32" t="s">
        <v>55</v>
      </c>
      <c r="E19" s="34">
        <v>0.18</v>
      </c>
      <c r="F19" s="29">
        <f>$F$18*E19</f>
        <v>581180.02811999992</v>
      </c>
      <c r="G19" s="28"/>
    </row>
    <row r="20" spans="2:7" x14ac:dyDescent="0.25">
      <c r="B20" s="28"/>
      <c r="C20" s="35"/>
      <c r="D20" s="31" t="s">
        <v>72</v>
      </c>
      <c r="E20" s="33"/>
      <c r="F20" s="30">
        <f>SUM(F18:F19)</f>
        <v>3809957.9621199998</v>
      </c>
      <c r="G20" s="28"/>
    </row>
    <row r="21" spans="2:7" x14ac:dyDescent="0.25">
      <c r="B21" s="28"/>
      <c r="C21" s="28"/>
      <c r="D21" s="28"/>
      <c r="E21" s="28"/>
      <c r="F21" s="28"/>
      <c r="G21" s="28"/>
    </row>
  </sheetData>
  <mergeCells count="7">
    <mergeCell ref="D12:E12"/>
    <mergeCell ref="D10:E10"/>
    <mergeCell ref="B2:G2"/>
    <mergeCell ref="B4:B5"/>
    <mergeCell ref="C7:G7"/>
    <mergeCell ref="C8:G8"/>
    <mergeCell ref="C4:G6"/>
  </mergeCells>
  <printOptions horizontalCentered="1"/>
  <pageMargins left="0.25" right="0.25" top="0.75" bottom="0.75" header="0.3" footer="0.3"/>
  <pageSetup paperSize="9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P113"/>
  <sheetViews>
    <sheetView showZeros="0" view="pageBreakPreview" zoomScaleNormal="90" zoomScaleSheetLayoutView="100" workbookViewId="0">
      <selection activeCell="Q102" sqref="Q102"/>
    </sheetView>
  </sheetViews>
  <sheetFormatPr baseColWidth="10" defaultRowHeight="15" x14ac:dyDescent="0.25"/>
  <cols>
    <col min="1" max="1" width="1.7109375" style="1" customWidth="1"/>
    <col min="2" max="2" width="11.7109375" style="1" bestFit="1" customWidth="1"/>
    <col min="3" max="3" width="79.28515625" style="1" bestFit="1" customWidth="1"/>
    <col min="4" max="4" width="4.42578125" style="1" bestFit="1" customWidth="1"/>
    <col min="5" max="6" width="10.7109375" style="1" customWidth="1"/>
    <col min="7" max="7" width="12.7109375" style="1" customWidth="1"/>
    <col min="8" max="8" width="13.85546875" style="88" bestFit="1" customWidth="1"/>
    <col min="9" max="10" width="14.85546875" style="88" bestFit="1" customWidth="1"/>
    <col min="11" max="12" width="13.85546875" style="88" bestFit="1" customWidth="1"/>
    <col min="13" max="13" width="12.7109375" style="1" customWidth="1"/>
    <col min="14" max="14" width="1.7109375" style="1" customWidth="1"/>
    <col min="15" max="16384" width="11.42578125" style="1"/>
  </cols>
  <sheetData>
    <row r="1" spans="2:16" ht="15.75" thickBot="1" x14ac:dyDescent="0.3"/>
    <row r="2" spans="2:16" ht="15.75" thickBot="1" x14ac:dyDescent="0.3">
      <c r="B2" s="112" t="s">
        <v>0</v>
      </c>
      <c r="C2" s="113"/>
      <c r="D2" s="113"/>
      <c r="E2" s="113"/>
      <c r="F2" s="113"/>
      <c r="G2" s="113"/>
      <c r="H2" s="113"/>
      <c r="I2" s="113"/>
      <c r="J2" s="113"/>
      <c r="K2" s="125"/>
      <c r="L2" s="125"/>
      <c r="M2" s="114"/>
    </row>
    <row r="4" spans="2:16" x14ac:dyDescent="0.25">
      <c r="B4" s="115" t="s">
        <v>1</v>
      </c>
      <c r="C4" s="127" t="str">
        <f>+V.R.!C4</f>
        <v>MEJORAMIENTO DE LAS PISTAS Y VEREDAS DE LA URBANIZACION ISABEL BARRETO I ETAPA DE LA CIUDAD DE PAITA, PROVINCIA DE PAITA, PIURA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6" x14ac:dyDescent="0.25">
      <c r="B5" s="115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6" ht="16.5" x14ac:dyDescent="0.25">
      <c r="B6" s="87" t="s">
        <v>2</v>
      </c>
      <c r="C6" s="126" t="str">
        <f>+V.R.!C7</f>
        <v>MUNICIPALIDAD PROVINCIAL DE PAITA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6" ht="16.5" x14ac:dyDescent="0.25">
      <c r="B7" s="87" t="s">
        <v>3</v>
      </c>
      <c r="C7" s="126" t="str">
        <f>+V.R.!C8</f>
        <v>PIURA - PAITA - PAITA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</row>
    <row r="9" spans="2:16" x14ac:dyDescent="0.25">
      <c r="B9" s="5" t="s">
        <v>4</v>
      </c>
      <c r="C9" s="5" t="s">
        <v>5</v>
      </c>
      <c r="D9" s="5" t="s">
        <v>6</v>
      </c>
      <c r="E9" s="6" t="s">
        <v>7</v>
      </c>
      <c r="F9" s="6" t="s">
        <v>8</v>
      </c>
      <c r="G9" s="6" t="s">
        <v>9</v>
      </c>
      <c r="H9" s="100" t="s">
        <v>10</v>
      </c>
      <c r="I9" s="100" t="s">
        <v>11</v>
      </c>
      <c r="J9" s="100" t="s">
        <v>12</v>
      </c>
      <c r="K9" s="100" t="s">
        <v>60</v>
      </c>
      <c r="L9" s="100" t="s">
        <v>225</v>
      </c>
      <c r="M9" s="7" t="s">
        <v>13</v>
      </c>
    </row>
    <row r="10" spans="2:16" x14ac:dyDescent="0.25">
      <c r="B10" s="51">
        <v>1</v>
      </c>
      <c r="C10" s="52" t="s">
        <v>80</v>
      </c>
      <c r="D10" s="53"/>
      <c r="E10" s="89"/>
      <c r="F10" s="89"/>
      <c r="G10" s="90"/>
      <c r="H10" s="101"/>
      <c r="I10" s="101"/>
      <c r="J10" s="101"/>
      <c r="K10" s="101"/>
      <c r="L10" s="101"/>
      <c r="M10" s="39" t="str">
        <f>IF(SUM(H10:J10)=0,"",SUM(H10:J10))</f>
        <v/>
      </c>
    </row>
    <row r="11" spans="2:16" x14ac:dyDescent="0.25">
      <c r="B11" s="54" t="s">
        <v>14</v>
      </c>
      <c r="C11" s="55" t="s">
        <v>108</v>
      </c>
      <c r="D11" s="56"/>
      <c r="E11" s="89"/>
      <c r="F11" s="89"/>
      <c r="G11" s="90"/>
      <c r="H11" s="102"/>
      <c r="I11" s="102"/>
      <c r="J11" s="102"/>
      <c r="K11" s="102"/>
      <c r="L11" s="102"/>
      <c r="M11" s="8" t="str">
        <f>IF(SUM(H11:J11)=0,"",SUM(H11:J11))</f>
        <v/>
      </c>
    </row>
    <row r="12" spans="2:16" ht="28.5" x14ac:dyDescent="0.25">
      <c r="B12" s="57" t="s">
        <v>15</v>
      </c>
      <c r="C12" s="58" t="s">
        <v>109</v>
      </c>
      <c r="D12" s="59" t="s">
        <v>16</v>
      </c>
      <c r="E12" s="91">
        <v>1</v>
      </c>
      <c r="F12" s="91">
        <v>1150.06</v>
      </c>
      <c r="G12" s="91">
        <v>1150.06</v>
      </c>
      <c r="H12" s="102">
        <f>IF(G12=0,"",'C. AV. VAL.'!H12/$G12)</f>
        <v>1</v>
      </c>
      <c r="I12" s="102">
        <f>IF(H12=0,"",'C. AV. VAL.'!I12/$G12)</f>
        <v>0</v>
      </c>
      <c r="J12" s="102" t="str">
        <f>IF(I12=0,"",'C. AV. VAL.'!J12/$G12)</f>
        <v/>
      </c>
      <c r="K12" s="102">
        <f>IF(J12=0,"",'C. AV. VAL.'!K12/$G12)</f>
        <v>0</v>
      </c>
      <c r="L12" s="102" t="str">
        <f>IF(K12=0,"",'C. AV. VAL.'!L12/$G12)</f>
        <v/>
      </c>
      <c r="M12" s="8">
        <f t="shared" ref="M12:M43" si="0">IF(SUM(H12:L12)=0,"",SUM(H12:L12))</f>
        <v>1</v>
      </c>
      <c r="P12" s="1" t="s">
        <v>226</v>
      </c>
    </row>
    <row r="13" spans="2:16" x14ac:dyDescent="0.25">
      <c r="B13" s="57" t="s">
        <v>17</v>
      </c>
      <c r="C13" s="60" t="s">
        <v>110</v>
      </c>
      <c r="D13" s="59" t="s">
        <v>18</v>
      </c>
      <c r="E13" s="91">
        <v>5</v>
      </c>
      <c r="F13" s="91">
        <v>550</v>
      </c>
      <c r="G13" s="91">
        <v>2750</v>
      </c>
      <c r="H13" s="102">
        <f>IF(G13=0,"",'C. AV. VAL.'!H13/$G13)</f>
        <v>0.20583272727272725</v>
      </c>
      <c r="I13" s="102">
        <f>IF(H13=0,"",'C. AV. VAL.'!I13/$G13)</f>
        <v>0.2</v>
      </c>
      <c r="J13" s="102">
        <f>IF(I13=0,"",'C. AV. VAL.'!J13/$G13)</f>
        <v>0.20666909090909091</v>
      </c>
      <c r="K13" s="102">
        <f>IF(J13=0,"",'C. AV. VAL.'!K13/$G13)</f>
        <v>0.20666545454545457</v>
      </c>
      <c r="L13" s="102">
        <f>IF(K13=0,"",'C. AV. VAL.'!L13/$G13)</f>
        <v>0.18083272727272728</v>
      </c>
      <c r="M13" s="8">
        <f t="shared" si="0"/>
        <v>1</v>
      </c>
    </row>
    <row r="14" spans="2:16" x14ac:dyDescent="0.25">
      <c r="B14" s="57" t="s">
        <v>81</v>
      </c>
      <c r="C14" s="60" t="s">
        <v>111</v>
      </c>
      <c r="D14" s="59" t="s">
        <v>56</v>
      </c>
      <c r="E14" s="91">
        <v>1</v>
      </c>
      <c r="F14" s="91">
        <v>5864.6500000000005</v>
      </c>
      <c r="G14" s="91">
        <v>5864.6500000000005</v>
      </c>
      <c r="H14" s="102">
        <f>IF(G14=0,"",'C. AV. VAL.'!H14/$G14)</f>
        <v>0.99999999999999989</v>
      </c>
      <c r="I14" s="102">
        <f>IF(H14=0,"",'C. AV. VAL.'!I14/$G14)</f>
        <v>0</v>
      </c>
      <c r="J14" s="102" t="str">
        <f>IF(I14=0,"",'C. AV. VAL.'!J14/$G14)</f>
        <v/>
      </c>
      <c r="K14" s="102">
        <f>IF(J14=0,"",'C. AV. VAL.'!K14/$G14)</f>
        <v>0</v>
      </c>
      <c r="L14" s="102" t="str">
        <f>IF(K14=0,"",'C. AV. VAL.'!L14/$G14)</f>
        <v/>
      </c>
      <c r="M14" s="8">
        <f t="shared" si="0"/>
        <v>0.99999999999999989</v>
      </c>
    </row>
    <row r="15" spans="2:16" x14ac:dyDescent="0.25">
      <c r="B15" s="54" t="s">
        <v>19</v>
      </c>
      <c r="C15" s="55" t="s">
        <v>112</v>
      </c>
      <c r="D15" s="56"/>
      <c r="E15" s="92"/>
      <c r="F15" s="92"/>
      <c r="G15" s="93"/>
      <c r="H15" s="102"/>
      <c r="I15" s="102"/>
      <c r="J15" s="102"/>
      <c r="K15" s="102"/>
      <c r="L15" s="102"/>
      <c r="M15" s="8" t="str">
        <f t="shared" si="0"/>
        <v/>
      </c>
    </row>
    <row r="16" spans="2:16" x14ac:dyDescent="0.25">
      <c r="B16" s="57" t="s">
        <v>20</v>
      </c>
      <c r="C16" s="60" t="s">
        <v>113</v>
      </c>
      <c r="D16" s="59" t="s">
        <v>16</v>
      </c>
      <c r="E16" s="91">
        <v>60</v>
      </c>
      <c r="F16" s="91">
        <v>23.38</v>
      </c>
      <c r="G16" s="91">
        <v>1402.8</v>
      </c>
      <c r="H16" s="102">
        <f>IF(G16=0,"",'C. AV. VAL.'!H16/$G16)</f>
        <v>0.23194325634445395</v>
      </c>
      <c r="I16" s="102">
        <f>IF(H16=0,"",'C. AV. VAL.'!I16/$G16)</f>
        <v>0.33333333333333337</v>
      </c>
      <c r="J16" s="102">
        <f>IF(I16=0,"",'C. AV. VAL.'!J16/$G16)</f>
        <v>0.34444682064442544</v>
      </c>
      <c r="K16" s="102">
        <f>IF(J16=0,"",'C. AV. VAL.'!K16/$G16)</f>
        <v>9.0276589677787289E-2</v>
      </c>
      <c r="L16" s="102">
        <f>IF(K16=0,"",'C. AV. VAL.'!L16/$G16)</f>
        <v>0</v>
      </c>
      <c r="M16" s="8">
        <f t="shared" si="0"/>
        <v>1</v>
      </c>
    </row>
    <row r="17" spans="2:13" x14ac:dyDescent="0.25">
      <c r="B17" s="57" t="s">
        <v>22</v>
      </c>
      <c r="C17" s="60" t="s">
        <v>114</v>
      </c>
      <c r="D17" s="59" t="s">
        <v>16</v>
      </c>
      <c r="E17" s="91">
        <v>60</v>
      </c>
      <c r="F17" s="91">
        <v>3.15</v>
      </c>
      <c r="G17" s="91">
        <v>189</v>
      </c>
      <c r="H17" s="102">
        <f>IF(G17=0,"",'C. AV. VAL.'!H17/$G17)</f>
        <v>0.23195767195767197</v>
      </c>
      <c r="I17" s="102">
        <f>IF(H17=0,"",'C. AV. VAL.'!I17/$G17)</f>
        <v>0.33333333333333331</v>
      </c>
      <c r="J17" s="102">
        <f>IF(I17=0,"",'C. AV. VAL.'!J17/$G17)</f>
        <v>0.34444444444444444</v>
      </c>
      <c r="K17" s="102">
        <f>IF(J17=0,"",'C. AV. VAL.'!K17/$G17)</f>
        <v>9.0264550264550256E-2</v>
      </c>
      <c r="L17" s="102">
        <f>IF(K17=0,"",'C. AV. VAL.'!L17/$G17)</f>
        <v>0</v>
      </c>
      <c r="M17" s="8">
        <f t="shared" si="0"/>
        <v>1</v>
      </c>
    </row>
    <row r="18" spans="2:13" ht="28.5" x14ac:dyDescent="0.25">
      <c r="B18" s="57" t="s">
        <v>23</v>
      </c>
      <c r="C18" s="58" t="s">
        <v>115</v>
      </c>
      <c r="D18" s="59" t="s">
        <v>31</v>
      </c>
      <c r="E18" s="91">
        <v>300</v>
      </c>
      <c r="F18" s="91">
        <v>2.6</v>
      </c>
      <c r="G18" s="91">
        <v>780</v>
      </c>
      <c r="H18" s="102">
        <f>IF(G18=0,"",'C. AV. VAL.'!H18/$G18)</f>
        <v>0.20583333333333334</v>
      </c>
      <c r="I18" s="102">
        <f>IF(H18=0,"",'C. AV. VAL.'!I18/$G18)</f>
        <v>0.2</v>
      </c>
      <c r="J18" s="102">
        <f>IF(I18=0,"",'C. AV. VAL.'!J18/$G18)</f>
        <v>0.20666666666666667</v>
      </c>
      <c r="K18" s="102">
        <f>IF(J18=0,"",'C. AV. VAL.'!K18/$G18)</f>
        <v>0.20666666666666667</v>
      </c>
      <c r="L18" s="102">
        <f>IF(K18=0,"",'C. AV. VAL.'!L18/$G18)</f>
        <v>0.18083333333333335</v>
      </c>
      <c r="M18" s="8">
        <f t="shared" si="0"/>
        <v>1</v>
      </c>
    </row>
    <row r="19" spans="2:13" ht="28.5" x14ac:dyDescent="0.25">
      <c r="B19" s="57" t="s">
        <v>61</v>
      </c>
      <c r="C19" s="58" t="s">
        <v>116</v>
      </c>
      <c r="D19" s="59" t="s">
        <v>16</v>
      </c>
      <c r="E19" s="91">
        <v>15</v>
      </c>
      <c r="F19" s="91">
        <v>393.63</v>
      </c>
      <c r="G19" s="91">
        <v>5904.45</v>
      </c>
      <c r="H19" s="102">
        <f>IF(G19=0,"",'C. AV. VAL.'!H19/$G19)</f>
        <v>1</v>
      </c>
      <c r="I19" s="102">
        <f>IF(H19=0,"",'C. AV. VAL.'!I19/$G19)</f>
        <v>0</v>
      </c>
      <c r="J19" s="102" t="str">
        <f>IF(I19=0,"",'C. AV. VAL.'!J19/$G19)</f>
        <v/>
      </c>
      <c r="K19" s="102">
        <f>IF(J19=0,"",'C. AV. VAL.'!K19/$G19)</f>
        <v>0</v>
      </c>
      <c r="L19" s="102" t="str">
        <f>IF(K19=0,"",'C. AV. VAL.'!L19/$G19)</f>
        <v/>
      </c>
      <c r="M19" s="8">
        <f t="shared" si="0"/>
        <v>1</v>
      </c>
    </row>
    <row r="20" spans="2:13" ht="28.5" x14ac:dyDescent="0.25">
      <c r="B20" s="57" t="s">
        <v>117</v>
      </c>
      <c r="C20" s="58" t="s">
        <v>118</v>
      </c>
      <c r="D20" s="59" t="s">
        <v>16</v>
      </c>
      <c r="E20" s="91">
        <v>15</v>
      </c>
      <c r="F20" s="91">
        <v>22.19</v>
      </c>
      <c r="G20" s="91">
        <v>332.85</v>
      </c>
      <c r="H20" s="102">
        <f>IF(G20=0,"",'C. AV. VAL.'!H20/$G20)</f>
        <v>0.50797656602073005</v>
      </c>
      <c r="I20" s="102">
        <f>IF(H20=0,"",'C. AV. VAL.'!I20/$G20)</f>
        <v>0.49202343397926995</v>
      </c>
      <c r="J20" s="102">
        <f>IF(I20=0,"",'C. AV. VAL.'!J20/$G20)</f>
        <v>0</v>
      </c>
      <c r="K20" s="102" t="str">
        <f>IF(J20=0,"",'C. AV. VAL.'!K20/$G20)</f>
        <v/>
      </c>
      <c r="L20" s="102">
        <f>IF(K20=0,"",'C. AV. VAL.'!L20/$G20)</f>
        <v>0</v>
      </c>
      <c r="M20" s="8">
        <f t="shared" si="0"/>
        <v>1</v>
      </c>
    </row>
    <row r="21" spans="2:13" x14ac:dyDescent="0.25">
      <c r="B21" s="54" t="s">
        <v>82</v>
      </c>
      <c r="C21" s="55" t="s">
        <v>119</v>
      </c>
      <c r="D21" s="56"/>
      <c r="E21" s="92"/>
      <c r="F21" s="92"/>
      <c r="G21" s="93"/>
      <c r="H21" s="102"/>
      <c r="I21" s="102"/>
      <c r="J21" s="102"/>
      <c r="K21" s="102"/>
      <c r="L21" s="102"/>
      <c r="M21" s="8" t="str">
        <f t="shared" si="0"/>
        <v/>
      </c>
    </row>
    <row r="22" spans="2:13" x14ac:dyDescent="0.25">
      <c r="B22" s="57" t="s">
        <v>83</v>
      </c>
      <c r="C22" s="60" t="s">
        <v>120</v>
      </c>
      <c r="D22" s="59" t="s">
        <v>16</v>
      </c>
      <c r="E22" s="91">
        <v>60</v>
      </c>
      <c r="F22" s="91">
        <v>149.88</v>
      </c>
      <c r="G22" s="91">
        <v>8992.8000000000011</v>
      </c>
      <c r="H22" s="102">
        <f>IF(G22=0,"",'C. AV. VAL.'!H22/$G22)</f>
        <v>0.20583355573347564</v>
      </c>
      <c r="I22" s="102">
        <f>IF(H22=0,"",'C. AV. VAL.'!I22/$G22)</f>
        <v>0.19999999999999998</v>
      </c>
      <c r="J22" s="102">
        <f>IF(I22=0,"",'C. AV. VAL.'!J22/$G22)</f>
        <v>0.20666644426652431</v>
      </c>
      <c r="K22" s="102">
        <f>IF(J22=0,"",'C. AV. VAL.'!K22/$G22)</f>
        <v>0.20666644426652431</v>
      </c>
      <c r="L22" s="102">
        <f>IF(K22=0,"",'C. AV. VAL.'!L22/$G22)</f>
        <v>0.18083355573347565</v>
      </c>
      <c r="M22" s="8">
        <f t="shared" si="0"/>
        <v>1</v>
      </c>
    </row>
    <row r="23" spans="2:13" x14ac:dyDescent="0.25">
      <c r="B23" s="57" t="s">
        <v>84</v>
      </c>
      <c r="C23" s="58" t="s">
        <v>121</v>
      </c>
      <c r="D23" s="59" t="s">
        <v>56</v>
      </c>
      <c r="E23" s="91">
        <v>1</v>
      </c>
      <c r="F23" s="91">
        <v>3460</v>
      </c>
      <c r="G23" s="91">
        <v>3460</v>
      </c>
      <c r="H23" s="102">
        <f>IF(G23=0,"",'C. AV. VAL.'!H23/$G23)</f>
        <v>0.20583236994219653</v>
      </c>
      <c r="I23" s="102">
        <f>IF(H23=0,"",'C. AV. VAL.'!I23/$G23)</f>
        <v>0.2</v>
      </c>
      <c r="J23" s="102">
        <f>IF(I23=0,"",'C. AV. VAL.'!J23/$G23)</f>
        <v>0.20666763005780348</v>
      </c>
      <c r="K23" s="102">
        <f>IF(J23=0,"",'C. AV. VAL.'!K23/$G23)</f>
        <v>0.20666763005780348</v>
      </c>
      <c r="L23" s="102">
        <f>IF(K23=0,"",'C. AV. VAL.'!L23/$G23)</f>
        <v>0.18083236994219651</v>
      </c>
      <c r="M23" s="8">
        <f t="shared" si="0"/>
        <v>1</v>
      </c>
    </row>
    <row r="24" spans="2:13" x14ac:dyDescent="0.25">
      <c r="B24" s="57" t="s">
        <v>85</v>
      </c>
      <c r="C24" s="60" t="s">
        <v>122</v>
      </c>
      <c r="D24" s="59" t="s">
        <v>18</v>
      </c>
      <c r="E24" s="91">
        <v>5</v>
      </c>
      <c r="F24" s="91">
        <v>4800</v>
      </c>
      <c r="G24" s="91">
        <v>24000</v>
      </c>
      <c r="H24" s="102">
        <f>IF(G24=0,"",'C. AV. VAL.'!H24/$G24)</f>
        <v>0.19092458333333331</v>
      </c>
      <c r="I24" s="102">
        <f>IF(H24=0,"",'C. AV. VAL.'!I24/$G24)</f>
        <v>0.20547958333333335</v>
      </c>
      <c r="J24" s="102">
        <f>IF(I24=0,"",'C. AV. VAL.'!J24/$G24)</f>
        <v>0.21232875000000001</v>
      </c>
      <c r="K24" s="102">
        <f>IF(J24=0,"",'C. AV. VAL.'!K24/$G24)</f>
        <v>0.21232875000000001</v>
      </c>
      <c r="L24" s="102">
        <f>IF(K24=0,"",'C. AV. VAL.'!L24/$G24)</f>
        <v>0.17893833333333334</v>
      </c>
      <c r="M24" s="8">
        <f t="shared" si="0"/>
        <v>0.99999999999999989</v>
      </c>
    </row>
    <row r="25" spans="2:13" x14ac:dyDescent="0.25">
      <c r="B25" s="54" t="s">
        <v>86</v>
      </c>
      <c r="C25" s="55" t="s">
        <v>123</v>
      </c>
      <c r="D25" s="56"/>
      <c r="E25" s="92"/>
      <c r="F25" s="92"/>
      <c r="G25" s="93"/>
      <c r="H25" s="102"/>
      <c r="I25" s="102"/>
      <c r="J25" s="102"/>
      <c r="K25" s="102"/>
      <c r="L25" s="102"/>
      <c r="M25" s="8" t="str">
        <f t="shared" si="0"/>
        <v/>
      </c>
    </row>
    <row r="26" spans="2:13" x14ac:dyDescent="0.25">
      <c r="B26" s="57" t="s">
        <v>87</v>
      </c>
      <c r="C26" s="60" t="s">
        <v>124</v>
      </c>
      <c r="D26" s="59" t="s">
        <v>18</v>
      </c>
      <c r="E26" s="91">
        <v>5</v>
      </c>
      <c r="F26" s="91">
        <v>450</v>
      </c>
      <c r="G26" s="91">
        <v>2250</v>
      </c>
      <c r="H26" s="102">
        <f>IF(G26=0,"",'C. AV. VAL.'!H26/$G26)</f>
        <v>0.2058311111111111</v>
      </c>
      <c r="I26" s="102">
        <f>IF(H26=0,"",'C. AV. VAL.'!I26/$G26)</f>
        <v>0.2</v>
      </c>
      <c r="J26" s="102">
        <f>IF(I26=0,"",'C. AV. VAL.'!J26/$G26)</f>
        <v>0.20666666666666667</v>
      </c>
      <c r="K26" s="102">
        <f>IF(J26=0,"",'C. AV. VAL.'!K26/$G26)</f>
        <v>0.20666666666666667</v>
      </c>
      <c r="L26" s="102">
        <f>IF(K26=0,"",'C. AV. VAL.'!L26/$G26)</f>
        <v>0.18083555555555555</v>
      </c>
      <c r="M26" s="8">
        <f t="shared" si="0"/>
        <v>1</v>
      </c>
    </row>
    <row r="27" spans="2:13" x14ac:dyDescent="0.25">
      <c r="B27" s="57" t="s">
        <v>88</v>
      </c>
      <c r="C27" s="60" t="s">
        <v>125</v>
      </c>
      <c r="D27" s="59" t="s">
        <v>56</v>
      </c>
      <c r="E27" s="91">
        <v>1</v>
      </c>
      <c r="F27" s="91">
        <v>4100</v>
      </c>
      <c r="G27" s="91">
        <v>4100</v>
      </c>
      <c r="H27" s="102">
        <f>IF(G27=0,"",'C. AV. VAL.'!H27/$G27)</f>
        <v>0.18534390243902438</v>
      </c>
      <c r="I27" s="102">
        <f>IF(H27=0,"",'C. AV. VAL.'!I27/$G27)</f>
        <v>0.20689756097560974</v>
      </c>
      <c r="J27" s="102">
        <f>IF(I27=0,"",'C. AV. VAL.'!J27/$G27)</f>
        <v>0.21379268292682926</v>
      </c>
      <c r="K27" s="102">
        <f>IF(J27=0,"",'C. AV. VAL.'!K27/$G27)</f>
        <v>0.21379268292682926</v>
      </c>
      <c r="L27" s="102">
        <f>IF(K27=0,"",'C. AV. VAL.'!L27/$G27)</f>
        <v>0.18017317073170733</v>
      </c>
      <c r="M27" s="8">
        <f t="shared" si="0"/>
        <v>1</v>
      </c>
    </row>
    <row r="28" spans="2:13" x14ac:dyDescent="0.25">
      <c r="B28" s="54" t="s">
        <v>89</v>
      </c>
      <c r="C28" s="55" t="s">
        <v>126</v>
      </c>
      <c r="D28" s="56"/>
      <c r="E28" s="92"/>
      <c r="F28" s="92"/>
      <c r="G28" s="93"/>
      <c r="H28" s="102"/>
      <c r="I28" s="102"/>
      <c r="J28" s="102"/>
      <c r="K28" s="102"/>
      <c r="L28" s="102"/>
      <c r="M28" s="8" t="str">
        <f t="shared" si="0"/>
        <v/>
      </c>
    </row>
    <row r="29" spans="2:13" x14ac:dyDescent="0.25">
      <c r="B29" s="57" t="s">
        <v>90</v>
      </c>
      <c r="C29" s="60" t="s">
        <v>127</v>
      </c>
      <c r="D29" s="59" t="s">
        <v>18</v>
      </c>
      <c r="E29" s="91">
        <v>4.5</v>
      </c>
      <c r="F29" s="91">
        <v>7016.17</v>
      </c>
      <c r="G29" s="91">
        <v>31572.77</v>
      </c>
      <c r="H29" s="102">
        <f>IF(G29=0,"",'C. AV. VAL.'!H29/$G29)</f>
        <v>0.17844839081271613</v>
      </c>
      <c r="I29" s="102">
        <f>IF(H29=0,"",'C. AV. VAL.'!I29/$G29)</f>
        <v>0.20689632236892741</v>
      </c>
      <c r="J29" s="102">
        <f>IF(I29=0,"",'C. AV. VAL.'!J29/$G29)</f>
        <v>0.2137930881579285</v>
      </c>
      <c r="K29" s="102">
        <f>IF(J29=0,"",'C. AV. VAL.'!K29/$G29)</f>
        <v>0.2137930881579285</v>
      </c>
      <c r="L29" s="102">
        <f>IF(K29=0,"",'C. AV. VAL.'!L29/$G29)</f>
        <v>0.18706911050249947</v>
      </c>
      <c r="M29" s="8">
        <f t="shared" si="0"/>
        <v>1</v>
      </c>
    </row>
    <row r="30" spans="2:13" x14ac:dyDescent="0.25">
      <c r="B30" s="57" t="s">
        <v>91</v>
      </c>
      <c r="C30" s="60" t="s">
        <v>128</v>
      </c>
      <c r="D30" s="59" t="s">
        <v>56</v>
      </c>
      <c r="E30" s="91">
        <v>1</v>
      </c>
      <c r="F30" s="91">
        <v>10023.4</v>
      </c>
      <c r="G30" s="91">
        <v>10023.4</v>
      </c>
      <c r="H30" s="102">
        <f>IF(G30=0,"",'C. AV. VAL.'!H30/$G30)</f>
        <v>0.17844843067222702</v>
      </c>
      <c r="I30" s="102">
        <f>IF(H30=0,"",'C. AV. VAL.'!I30/$G30)</f>
        <v>0.20689686134445398</v>
      </c>
      <c r="J30" s="102">
        <f>IF(I30=0,"",'C. AV. VAL.'!J30/$G30)</f>
        <v>0.21379272502344512</v>
      </c>
      <c r="K30" s="102">
        <f>IF(J30=0,"",'C. AV. VAL.'!K30/$G30)</f>
        <v>0.21379272502344512</v>
      </c>
      <c r="L30" s="102">
        <f>IF(K30=0,"",'C. AV. VAL.'!L30/$G30)</f>
        <v>0.18706925793642876</v>
      </c>
      <c r="M30" s="8">
        <f t="shared" si="0"/>
        <v>1</v>
      </c>
    </row>
    <row r="31" spans="2:13" x14ac:dyDescent="0.25">
      <c r="B31" s="57" t="s">
        <v>92</v>
      </c>
      <c r="C31" s="60" t="s">
        <v>129</v>
      </c>
      <c r="D31" s="59" t="s">
        <v>21</v>
      </c>
      <c r="E31" s="91">
        <v>61.39</v>
      </c>
      <c r="F31" s="91">
        <v>13.93</v>
      </c>
      <c r="G31" s="91">
        <v>855.16</v>
      </c>
      <c r="H31" s="102">
        <f>IF(G31=0,"",'C. AV. VAL.'!H31/$G31)</f>
        <v>1</v>
      </c>
      <c r="I31" s="102">
        <f>IF(H31=0,"",'C. AV. VAL.'!I31/$G31)</f>
        <v>0</v>
      </c>
      <c r="J31" s="102" t="str">
        <f>IF(I31=0,"",'C. AV. VAL.'!J31/$G31)</f>
        <v/>
      </c>
      <c r="K31" s="102">
        <f>IF(J31=0,"",'C. AV. VAL.'!K31/$G31)</f>
        <v>0</v>
      </c>
      <c r="L31" s="102" t="str">
        <f>IF(K31=0,"",'C. AV. VAL.'!L31/$G31)</f>
        <v/>
      </c>
      <c r="M31" s="8">
        <f t="shared" si="0"/>
        <v>1</v>
      </c>
    </row>
    <row r="32" spans="2:13" ht="28.5" x14ac:dyDescent="0.25">
      <c r="B32" s="57" t="s">
        <v>93</v>
      </c>
      <c r="C32" s="58" t="s">
        <v>130</v>
      </c>
      <c r="D32" s="59" t="s">
        <v>24</v>
      </c>
      <c r="E32" s="91">
        <v>11.51</v>
      </c>
      <c r="F32" s="91">
        <v>17.46</v>
      </c>
      <c r="G32" s="91">
        <v>200.96</v>
      </c>
      <c r="H32" s="102">
        <f>IF(G32=0,"",'C. AV. VAL.'!H32/$G32)</f>
        <v>1</v>
      </c>
      <c r="I32" s="102">
        <f>IF(H32=0,"",'C. AV. VAL.'!I32/$G32)</f>
        <v>0</v>
      </c>
      <c r="J32" s="102" t="str">
        <f>IF(I32=0,"",'C. AV. VAL.'!J32/$G32)</f>
        <v/>
      </c>
      <c r="K32" s="102">
        <f>IF(J32=0,"",'C. AV. VAL.'!K32/$G32)</f>
        <v>0</v>
      </c>
      <c r="L32" s="102" t="str">
        <f>IF(K32=0,"",'C. AV. VAL.'!L32/$G32)</f>
        <v/>
      </c>
      <c r="M32" s="8">
        <f t="shared" si="0"/>
        <v>1</v>
      </c>
    </row>
    <row r="33" spans="2:13" ht="28.5" x14ac:dyDescent="0.25">
      <c r="B33" s="57" t="s">
        <v>94</v>
      </c>
      <c r="C33" s="58" t="s">
        <v>131</v>
      </c>
      <c r="D33" s="59" t="s">
        <v>24</v>
      </c>
      <c r="E33" s="91">
        <v>11.51</v>
      </c>
      <c r="F33" s="91">
        <v>17.23</v>
      </c>
      <c r="G33" s="91">
        <v>198.32</v>
      </c>
      <c r="H33" s="102">
        <v>0.13</v>
      </c>
      <c r="I33" s="102">
        <v>0.82</v>
      </c>
      <c r="J33" s="97">
        <v>0.05</v>
      </c>
      <c r="K33" s="102">
        <f>IF(J33=0,"",'C. AV. VAL.'!K33/$G33)</f>
        <v>0</v>
      </c>
      <c r="L33" s="102" t="str">
        <f>IF(K33=0,"",'C. AV. VAL.'!L33/$G33)</f>
        <v/>
      </c>
      <c r="M33" s="8">
        <f t="shared" si="0"/>
        <v>1</v>
      </c>
    </row>
    <row r="34" spans="2:13" x14ac:dyDescent="0.25">
      <c r="B34" s="54" t="s">
        <v>95</v>
      </c>
      <c r="C34" s="55" t="s">
        <v>132</v>
      </c>
      <c r="D34" s="56"/>
      <c r="E34" s="92"/>
      <c r="F34" s="92"/>
      <c r="G34" s="93"/>
      <c r="H34" s="102" t="str">
        <f>IF(G34=0,"",'C. AV. VAL.'!H34/$G34)</f>
        <v/>
      </c>
      <c r="I34" s="102"/>
      <c r="J34" s="102"/>
      <c r="K34" s="102"/>
      <c r="L34" s="102"/>
      <c r="M34" s="8" t="str">
        <f t="shared" si="0"/>
        <v/>
      </c>
    </row>
    <row r="35" spans="2:13" x14ac:dyDescent="0.25">
      <c r="B35" s="61" t="s">
        <v>96</v>
      </c>
      <c r="C35" s="62" t="s">
        <v>133</v>
      </c>
      <c r="D35" s="63"/>
      <c r="E35" s="92"/>
      <c r="F35" s="92"/>
      <c r="G35" s="93"/>
      <c r="H35" s="102" t="str">
        <f>IF(G35=0,"",'C. AV. VAL.'!H35/$G35)</f>
        <v/>
      </c>
      <c r="I35" s="102"/>
      <c r="J35" s="102"/>
      <c r="K35" s="102"/>
      <c r="L35" s="102"/>
      <c r="M35" s="8" t="str">
        <f t="shared" si="0"/>
        <v/>
      </c>
    </row>
    <row r="36" spans="2:13" ht="28.5" x14ac:dyDescent="0.25">
      <c r="B36" s="57" t="s">
        <v>97</v>
      </c>
      <c r="C36" s="58" t="s">
        <v>134</v>
      </c>
      <c r="D36" s="59" t="s">
        <v>24</v>
      </c>
      <c r="E36" s="91">
        <v>7296.63</v>
      </c>
      <c r="F36" s="91">
        <v>7.44</v>
      </c>
      <c r="G36" s="91">
        <v>54286.93</v>
      </c>
      <c r="H36" s="102">
        <f>IF(G36=0,"",'C. AV. VAL.'!H36/$G36)</f>
        <v>0.88749999309226002</v>
      </c>
      <c r="I36" s="102">
        <f>IF(H36=0,"",'C. AV. VAL.'!I36/$G36)</f>
        <v>0.11250000690774004</v>
      </c>
      <c r="J36" s="102">
        <f>IF(I36=0,"",'C. AV. VAL.'!J36/$G36)</f>
        <v>0</v>
      </c>
      <c r="K36" s="102" t="str">
        <f>IF(J36=0,"",'C. AV. VAL.'!K36/$G36)</f>
        <v/>
      </c>
      <c r="L36" s="102">
        <f>IF(K36=0,"",'C. AV. VAL.'!L36/$G36)</f>
        <v>0</v>
      </c>
      <c r="M36" s="8">
        <f t="shared" si="0"/>
        <v>1</v>
      </c>
    </row>
    <row r="37" spans="2:13" x14ac:dyDescent="0.25">
      <c r="B37" s="57" t="s">
        <v>98</v>
      </c>
      <c r="C37" s="58" t="s">
        <v>135</v>
      </c>
      <c r="D37" s="59" t="s">
        <v>21</v>
      </c>
      <c r="E37" s="91">
        <v>12562.68</v>
      </c>
      <c r="F37" s="91">
        <v>2.1</v>
      </c>
      <c r="G37" s="91">
        <v>26381.63</v>
      </c>
      <c r="H37" s="102">
        <f>IF(G37=0,"",'C. AV. VAL.'!H37/$G37)</f>
        <v>0.39166685303372079</v>
      </c>
      <c r="I37" s="102">
        <f>IF(H37=0,"",'C. AV. VAL.'!I37/$G37)</f>
        <v>0.60833314696627916</v>
      </c>
      <c r="J37" s="102">
        <f>IF(I37=0,"",'C. AV. VAL.'!J37/$G37)</f>
        <v>0</v>
      </c>
      <c r="K37" s="102" t="str">
        <f>IF(J37=0,"",'C. AV. VAL.'!K37/$G37)</f>
        <v/>
      </c>
      <c r="L37" s="102">
        <f>IF(K37=0,"",'C. AV. VAL.'!L37/$G37)</f>
        <v>0</v>
      </c>
      <c r="M37" s="8">
        <f t="shared" si="0"/>
        <v>1</v>
      </c>
    </row>
    <row r="38" spans="2:13" ht="28.5" x14ac:dyDescent="0.25">
      <c r="B38" s="57" t="s">
        <v>99</v>
      </c>
      <c r="C38" s="58" t="s">
        <v>136</v>
      </c>
      <c r="D38" s="59" t="s">
        <v>24</v>
      </c>
      <c r="E38" s="91">
        <v>3584.6</v>
      </c>
      <c r="F38" s="91">
        <v>14.18</v>
      </c>
      <c r="G38" s="91">
        <v>50829.630000000005</v>
      </c>
      <c r="H38" s="102">
        <f>IF(G38=0,"",'C. AV. VAL.'!H38/$G38)</f>
        <v>0</v>
      </c>
      <c r="I38" s="102" t="str">
        <f>IF(H38=0,"",'C. AV. VAL.'!I38/$G38)</f>
        <v/>
      </c>
      <c r="J38" s="102">
        <f>IF(I38=0,"",'C. AV. VAL.'!J38/$G38)</f>
        <v>0</v>
      </c>
      <c r="K38" s="102" t="str">
        <f>IF(J38=0,"",'C. AV. VAL.'!K38/$G38)</f>
        <v/>
      </c>
      <c r="L38" s="102">
        <f>IF(K38=0,"",'C. AV. VAL.'!L38/$G38)</f>
        <v>0</v>
      </c>
      <c r="M38" s="8" t="str">
        <f t="shared" si="0"/>
        <v/>
      </c>
    </row>
    <row r="39" spans="2:13" ht="28.5" x14ac:dyDescent="0.25">
      <c r="B39" s="57" t="s">
        <v>100</v>
      </c>
      <c r="C39" s="58" t="s">
        <v>131</v>
      </c>
      <c r="D39" s="59" t="s">
        <v>24</v>
      </c>
      <c r="E39" s="91">
        <v>9120.7900000000009</v>
      </c>
      <c r="F39" s="91">
        <v>17.23</v>
      </c>
      <c r="G39" s="91">
        <v>157151.21</v>
      </c>
      <c r="H39" s="102">
        <f>IF(G39=0,"",'C. AV. VAL.'!H39/$G39)</f>
        <v>0</v>
      </c>
      <c r="I39" s="102" t="str">
        <f>IF(H39=0,"",'C. AV. VAL.'!I39/$G39)</f>
        <v/>
      </c>
      <c r="J39" s="102">
        <f>IF(I39=0,"",'C. AV. VAL.'!J39/$G39)</f>
        <v>0.37499997613763203</v>
      </c>
      <c r="K39" s="102">
        <v>0.63</v>
      </c>
      <c r="L39" s="102">
        <f>IF(K39=0,"",'C. AV. VAL.'!L39/$G39)</f>
        <v>0</v>
      </c>
      <c r="M39" s="8">
        <f t="shared" si="0"/>
        <v>1.004999976137632</v>
      </c>
    </row>
    <row r="40" spans="2:13" x14ac:dyDescent="0.25">
      <c r="B40" s="61" t="s">
        <v>137</v>
      </c>
      <c r="C40" s="62" t="s">
        <v>138</v>
      </c>
      <c r="D40" s="63"/>
      <c r="E40" s="92"/>
      <c r="F40" s="92"/>
      <c r="G40" s="93"/>
      <c r="H40" s="102" t="str">
        <f>IF(G40=0,"",'C. AV. VAL.'!H40/$G40)</f>
        <v/>
      </c>
      <c r="I40" s="102"/>
      <c r="J40" s="102"/>
      <c r="K40" s="102"/>
      <c r="L40" s="102"/>
      <c r="M40" s="8" t="str">
        <f t="shared" si="0"/>
        <v/>
      </c>
    </row>
    <row r="41" spans="2:13" x14ac:dyDescent="0.25">
      <c r="B41" s="57" t="s">
        <v>139</v>
      </c>
      <c r="C41" s="58" t="s">
        <v>140</v>
      </c>
      <c r="D41" s="59" t="s">
        <v>24</v>
      </c>
      <c r="E41" s="91">
        <v>133.75</v>
      </c>
      <c r="F41" s="91">
        <v>38.96</v>
      </c>
      <c r="G41" s="91">
        <v>5210.9000000000005</v>
      </c>
      <c r="H41" s="102">
        <f>IF(G41=0,"",'C. AV. VAL.'!H41/$G41)</f>
        <v>0.99999999999999978</v>
      </c>
      <c r="I41" s="102">
        <f>IF(H41=0,"",'C. AV. VAL.'!I41/$G41)</f>
        <v>0</v>
      </c>
      <c r="J41" s="102" t="str">
        <f>IF(I41=0,"",'C. AV. VAL.'!J41/$G41)</f>
        <v/>
      </c>
      <c r="K41" s="102">
        <f>IF(J41=0,"",'C. AV. VAL.'!K41/$G41)</f>
        <v>0</v>
      </c>
      <c r="L41" s="102" t="str">
        <f>IF(K41=0,"",'C. AV. VAL.'!L41/$G41)</f>
        <v/>
      </c>
      <c r="M41" s="8">
        <f t="shared" si="0"/>
        <v>0.99999999999999978</v>
      </c>
    </row>
    <row r="42" spans="2:13" ht="28.5" x14ac:dyDescent="0.25">
      <c r="B42" s="57" t="s">
        <v>141</v>
      </c>
      <c r="C42" s="58" t="s">
        <v>136</v>
      </c>
      <c r="D42" s="59" t="s">
        <v>24</v>
      </c>
      <c r="E42" s="91">
        <v>167.19</v>
      </c>
      <c r="F42" s="91">
        <v>14.18</v>
      </c>
      <c r="G42" s="91">
        <v>2370.75</v>
      </c>
      <c r="H42" s="102">
        <f>IF(G42=0,"",'C. AV. VAL.'!H42/$G42)</f>
        <v>0.9821448908573237</v>
      </c>
      <c r="I42" s="102">
        <f>IF(H42=0,"",'C. AV. VAL.'!I42/$G42)</f>
        <v>1.7855109142676368E-2</v>
      </c>
      <c r="J42" s="102">
        <f>IF(I42=0,"",'C. AV. VAL.'!J42/$G42)</f>
        <v>0</v>
      </c>
      <c r="K42" s="102" t="str">
        <f>IF(J42=0,"",'C. AV. VAL.'!K42/$G42)</f>
        <v/>
      </c>
      <c r="L42" s="102">
        <f>IF(K42=0,"",'C. AV. VAL.'!L42/$G42)</f>
        <v>0</v>
      </c>
      <c r="M42" s="8">
        <f t="shared" si="0"/>
        <v>1</v>
      </c>
    </row>
    <row r="43" spans="2:13" ht="28.5" x14ac:dyDescent="0.25">
      <c r="B43" s="57" t="s">
        <v>142</v>
      </c>
      <c r="C43" s="58" t="s">
        <v>131</v>
      </c>
      <c r="D43" s="59" t="s">
        <v>24</v>
      </c>
      <c r="E43" s="91">
        <v>167.19</v>
      </c>
      <c r="F43" s="91">
        <v>17.23</v>
      </c>
      <c r="G43" s="91">
        <v>2880.68</v>
      </c>
      <c r="H43" s="102">
        <f>IF(G43=0,"",'C. AV. VAL.'!H43/$G43)</f>
        <v>0</v>
      </c>
      <c r="I43" s="102">
        <v>0.85</v>
      </c>
      <c r="J43" s="102">
        <f>IF(I43=0,"",'C. AV. VAL.'!J43/$G43)</f>
        <v>0.14642723245900274</v>
      </c>
      <c r="K43" s="102">
        <f>IF(J43=0,"",'C. AV. VAL.'!K43/$G43)</f>
        <v>0</v>
      </c>
      <c r="L43" s="102" t="str">
        <f>IF(K43=0,"",'C. AV. VAL.'!L43/$G43)</f>
        <v/>
      </c>
      <c r="M43" s="8">
        <f t="shared" si="0"/>
        <v>0.99642723245900267</v>
      </c>
    </row>
    <row r="44" spans="2:13" x14ac:dyDescent="0.25">
      <c r="B44" s="54" t="s">
        <v>101</v>
      </c>
      <c r="C44" s="55" t="s">
        <v>143</v>
      </c>
      <c r="D44" s="56"/>
      <c r="E44" s="92"/>
      <c r="F44" s="92"/>
      <c r="G44" s="93"/>
      <c r="H44" s="102" t="str">
        <f>IF(G44=0,"",'C. AV. VAL.'!H44/$G44)</f>
        <v/>
      </c>
      <c r="I44" s="102"/>
      <c r="J44" s="102"/>
      <c r="K44" s="102"/>
      <c r="L44" s="102"/>
      <c r="M44" s="8" t="str">
        <f t="shared" ref="M44:M75" si="1">IF(SUM(H44:L44)=0,"",SUM(H44:L44))</f>
        <v/>
      </c>
    </row>
    <row r="45" spans="2:13" ht="28.5" x14ac:dyDescent="0.25">
      <c r="B45" s="57" t="s">
        <v>102</v>
      </c>
      <c r="C45" s="58" t="s">
        <v>144</v>
      </c>
      <c r="D45" s="59" t="s">
        <v>21</v>
      </c>
      <c r="E45" s="91">
        <v>12562.68</v>
      </c>
      <c r="F45" s="91">
        <v>14.6</v>
      </c>
      <c r="G45" s="91">
        <v>183415.13</v>
      </c>
      <c r="H45" s="102">
        <f>IF(G45=0,"",'C. AV. VAL.'!H45/$G45)</f>
        <v>0.39166665258204159</v>
      </c>
      <c r="I45" s="102">
        <f>IF(H45=0,"",'C. AV. VAL.'!I45/$G45)</f>
        <v>0.6083333474179583</v>
      </c>
      <c r="J45" s="102">
        <f>IF(I45=0,"",'C. AV. VAL.'!J45/$G45)</f>
        <v>0</v>
      </c>
      <c r="K45" s="102" t="str">
        <f>IF(J45=0,"",'C. AV. VAL.'!K45/$G45)</f>
        <v/>
      </c>
      <c r="L45" s="102">
        <f>IF(K45=0,"",'C. AV. VAL.'!L45/$G45)</f>
        <v>0</v>
      </c>
      <c r="M45" s="8">
        <f t="shared" si="1"/>
        <v>0.99999999999999989</v>
      </c>
    </row>
    <row r="46" spans="2:13" x14ac:dyDescent="0.25">
      <c r="B46" s="57" t="s">
        <v>103</v>
      </c>
      <c r="C46" s="58" t="s">
        <v>145</v>
      </c>
      <c r="D46" s="59" t="s">
        <v>21</v>
      </c>
      <c r="E46" s="91">
        <v>12562.68</v>
      </c>
      <c r="F46" s="91">
        <v>19.47</v>
      </c>
      <c r="G46" s="91">
        <v>244595.38</v>
      </c>
      <c r="H46" s="102">
        <f>IF(G46=0,"",'C. AV. VAL.'!H46/$G46)</f>
        <v>0</v>
      </c>
      <c r="I46" s="102" t="str">
        <f>IF(H46=0,"",'C. AV. VAL.'!I46/$G46)</f>
        <v/>
      </c>
      <c r="J46" s="102">
        <f>IF(I46=0,"",'C. AV. VAL.'!J46/$G46)</f>
        <v>0.17499999386742301</v>
      </c>
      <c r="K46" s="102">
        <v>0.83</v>
      </c>
      <c r="L46" s="102">
        <f>IF(K46=0,"",'C. AV. VAL.'!L46/$G46)</f>
        <v>0</v>
      </c>
      <c r="M46" s="8">
        <f t="shared" si="1"/>
        <v>1.004999993867423</v>
      </c>
    </row>
    <row r="47" spans="2:13" x14ac:dyDescent="0.25">
      <c r="B47" s="57" t="s">
        <v>146</v>
      </c>
      <c r="C47" s="58" t="s">
        <v>147</v>
      </c>
      <c r="D47" s="59" t="s">
        <v>21</v>
      </c>
      <c r="E47" s="91">
        <v>11776.82</v>
      </c>
      <c r="F47" s="91">
        <v>7.51</v>
      </c>
      <c r="G47" s="91">
        <v>88443.92</v>
      </c>
      <c r="H47" s="102">
        <f>IF(G47=0,"",'C. AV. VAL.'!H47/$G47)</f>
        <v>0</v>
      </c>
      <c r="I47" s="102" t="str">
        <f>IF(H47=0,"",'C. AV. VAL.'!I47/$G47)</f>
        <v/>
      </c>
      <c r="J47" s="102">
        <f>IF(I47=0,"",'C. AV. VAL.'!J47/$G47)</f>
        <v>0.70312498586675032</v>
      </c>
      <c r="K47" s="102">
        <v>0.3</v>
      </c>
      <c r="L47" s="102">
        <f>IF(K47=0,"",'C. AV. VAL.'!L47/$G47)</f>
        <v>0</v>
      </c>
      <c r="M47" s="8">
        <f t="shared" si="1"/>
        <v>1.0031249858667504</v>
      </c>
    </row>
    <row r="48" spans="2:13" ht="28.5" x14ac:dyDescent="0.25">
      <c r="B48" s="57" t="s">
        <v>148</v>
      </c>
      <c r="C48" s="58" t="s">
        <v>149</v>
      </c>
      <c r="D48" s="59" t="s">
        <v>21</v>
      </c>
      <c r="E48" s="91">
        <v>11776.82</v>
      </c>
      <c r="F48" s="91">
        <v>57.22</v>
      </c>
      <c r="G48" s="91">
        <v>673869.64</v>
      </c>
      <c r="H48" s="102">
        <f>IF(G48=0,"",'C. AV. VAL.'!H48/$G48)</f>
        <v>0</v>
      </c>
      <c r="I48" s="102">
        <v>0.3</v>
      </c>
      <c r="J48" s="102">
        <v>0.6</v>
      </c>
      <c r="K48" s="102">
        <v>0.1</v>
      </c>
      <c r="L48" s="102">
        <f>IF(K48=0,"",'C. AV. VAL.'!L48/$G48)</f>
        <v>0</v>
      </c>
      <c r="M48" s="8">
        <f t="shared" si="1"/>
        <v>0.99999999999999989</v>
      </c>
    </row>
    <row r="49" spans="2:13" x14ac:dyDescent="0.25">
      <c r="B49" s="57" t="s">
        <v>150</v>
      </c>
      <c r="C49" s="60" t="s">
        <v>151</v>
      </c>
      <c r="D49" s="59" t="s">
        <v>21</v>
      </c>
      <c r="E49" s="91">
        <v>11776.82</v>
      </c>
      <c r="F49" s="91">
        <v>2.2600000000000002</v>
      </c>
      <c r="G49" s="91">
        <v>26615.61</v>
      </c>
      <c r="H49" s="102">
        <f>IF(G49=0,"",'C. AV. VAL.'!H49/$G49)</f>
        <v>0</v>
      </c>
      <c r="I49" s="102" t="str">
        <f>IF(H49=0,"",'C. AV. VAL.'!I49/$G49)</f>
        <v/>
      </c>
      <c r="J49" s="102">
        <f>IF(I49=0,"",'C. AV. VAL.'!J49/$G49)</f>
        <v>0.11500018222389043</v>
      </c>
      <c r="K49" s="102">
        <f>IF(J49=0,"",'C. AV. VAL.'!K49/$G49)</f>
        <v>0.88499981777610959</v>
      </c>
      <c r="L49" s="102">
        <f>IF(K49=0,"",'C. AV. VAL.'!L49/$G49)</f>
        <v>0</v>
      </c>
      <c r="M49" s="8">
        <f t="shared" si="1"/>
        <v>1</v>
      </c>
    </row>
    <row r="50" spans="2:13" x14ac:dyDescent="0.25">
      <c r="B50" s="54" t="s">
        <v>104</v>
      </c>
      <c r="C50" s="55" t="s">
        <v>152</v>
      </c>
      <c r="D50" s="56"/>
      <c r="E50" s="92"/>
      <c r="F50" s="92"/>
      <c r="G50" s="93"/>
      <c r="H50" s="102" t="str">
        <f>IF(G50=0,"",'C. AV. VAL.'!H50/$G50)</f>
        <v/>
      </c>
      <c r="I50" s="102"/>
      <c r="J50" s="102"/>
      <c r="K50" s="102"/>
      <c r="L50" s="102"/>
      <c r="M50" s="8" t="str">
        <f t="shared" si="1"/>
        <v/>
      </c>
    </row>
    <row r="51" spans="2:13" x14ac:dyDescent="0.25">
      <c r="B51" s="61" t="s">
        <v>105</v>
      </c>
      <c r="C51" s="62" t="s">
        <v>153</v>
      </c>
      <c r="D51" s="63"/>
      <c r="E51" s="92"/>
      <c r="F51" s="92"/>
      <c r="G51" s="93"/>
      <c r="H51" s="102" t="str">
        <f>IF(G51=0,"",'C. AV. VAL.'!H51/$G51)</f>
        <v/>
      </c>
      <c r="I51" s="102"/>
      <c r="J51" s="102"/>
      <c r="K51" s="102"/>
      <c r="L51" s="102"/>
      <c r="M51" s="8" t="str">
        <f t="shared" si="1"/>
        <v/>
      </c>
    </row>
    <row r="52" spans="2:13" x14ac:dyDescent="0.25">
      <c r="B52" s="57" t="s">
        <v>154</v>
      </c>
      <c r="C52" s="60" t="s">
        <v>155</v>
      </c>
      <c r="D52" s="59" t="s">
        <v>24</v>
      </c>
      <c r="E52" s="91">
        <v>325.39</v>
      </c>
      <c r="F52" s="91">
        <v>447.34000000000003</v>
      </c>
      <c r="G52" s="91">
        <v>145559.96</v>
      </c>
      <c r="H52" s="102">
        <f>IF(G52=0,"",'C. AV. VAL.'!H52/$G52)</f>
        <v>8.750002404507394E-2</v>
      </c>
      <c r="I52" s="102">
        <f>IF(H52=0,"",'C. AV. VAL.'!I52/$G52)</f>
        <v>0.91249997595492605</v>
      </c>
      <c r="J52" s="102">
        <f>IF(I52=0,"",'C. AV. VAL.'!J52/$G52)</f>
        <v>0</v>
      </c>
      <c r="K52" s="102" t="str">
        <f>IF(J52=0,"",'C. AV. VAL.'!K52/$G52)</f>
        <v/>
      </c>
      <c r="L52" s="102">
        <f>IF(K52=0,"",'C. AV. VAL.'!L52/$G52)</f>
        <v>0</v>
      </c>
      <c r="M52" s="8">
        <f t="shared" si="1"/>
        <v>1</v>
      </c>
    </row>
    <row r="53" spans="2:13" x14ac:dyDescent="0.25">
      <c r="B53" s="57" t="s">
        <v>156</v>
      </c>
      <c r="C53" s="60" t="s">
        <v>157</v>
      </c>
      <c r="D53" s="59" t="s">
        <v>21</v>
      </c>
      <c r="E53" s="91">
        <v>2646.82</v>
      </c>
      <c r="F53" s="91">
        <v>57.63</v>
      </c>
      <c r="G53" s="91">
        <v>152536.24</v>
      </c>
      <c r="H53" s="102">
        <f>IF(G53=0,"",'C. AV. VAL.'!H53/$G53)</f>
        <v>0.48958332787015074</v>
      </c>
      <c r="I53" s="102">
        <f>IF(H53=0,"",'C. AV. VAL.'!I53/$G53)</f>
        <v>0.51041667212984931</v>
      </c>
      <c r="J53" s="102">
        <f>IF(I53=0,"",'C. AV. VAL.'!J53/$G53)</f>
        <v>0</v>
      </c>
      <c r="K53" s="102" t="str">
        <f>IF(J53=0,"",'C. AV. VAL.'!K53/$G53)</f>
        <v/>
      </c>
      <c r="L53" s="102">
        <f>IF(K53=0,"",'C. AV. VAL.'!L53/$G53)</f>
        <v>0</v>
      </c>
      <c r="M53" s="8">
        <f t="shared" si="1"/>
        <v>1</v>
      </c>
    </row>
    <row r="54" spans="2:13" x14ac:dyDescent="0.25">
      <c r="B54" s="57" t="s">
        <v>158</v>
      </c>
      <c r="C54" s="60" t="s">
        <v>159</v>
      </c>
      <c r="D54" s="59" t="s">
        <v>31</v>
      </c>
      <c r="E54" s="91">
        <v>303.47000000000003</v>
      </c>
      <c r="F54" s="91">
        <v>7.59</v>
      </c>
      <c r="G54" s="91">
        <v>2303.34</v>
      </c>
      <c r="H54" s="102">
        <f>IF(G54=0,"",'C. AV. VAL.'!H54/$G54)</f>
        <v>0</v>
      </c>
      <c r="I54" s="102" t="str">
        <f>IF(H54=0,"",'C. AV. VAL.'!I54/$G54)</f>
        <v/>
      </c>
      <c r="J54" s="102">
        <f>IF(I54=0,"",'C. AV. VAL.'!J54/$G54)</f>
        <v>0</v>
      </c>
      <c r="K54" s="102" t="str">
        <f>IF(J54=0,"",'C. AV. VAL.'!K54/$G54)</f>
        <v/>
      </c>
      <c r="L54" s="102">
        <f>IF(K54=0,"",'C. AV. VAL.'!L54/$G54)</f>
        <v>0</v>
      </c>
      <c r="M54" s="8" t="str">
        <f t="shared" si="1"/>
        <v/>
      </c>
    </row>
    <row r="55" spans="2:13" x14ac:dyDescent="0.25">
      <c r="B55" s="57" t="s">
        <v>160</v>
      </c>
      <c r="C55" s="60" t="s">
        <v>161</v>
      </c>
      <c r="D55" s="59" t="s">
        <v>21</v>
      </c>
      <c r="E55" s="91">
        <v>2340.25</v>
      </c>
      <c r="F55" s="91">
        <v>7.92</v>
      </c>
      <c r="G55" s="91">
        <v>18534.78</v>
      </c>
      <c r="H55" s="102">
        <f>IF(G55=0,"",'C. AV. VAL.'!H55/$G55)</f>
        <v>0</v>
      </c>
      <c r="I55" s="102">
        <v>0.92</v>
      </c>
      <c r="J55" s="102">
        <f>IF(I55=0,"",'C. AV. VAL.'!J55/$G55)</f>
        <v>7.500008092893469E-2</v>
      </c>
      <c r="K55" s="102">
        <f>IF(J55=0,"",'C. AV. VAL.'!K55/$G55)</f>
        <v>0</v>
      </c>
      <c r="L55" s="102" t="str">
        <f>IF(K55=0,"",'C. AV. VAL.'!L55/$G55)</f>
        <v/>
      </c>
      <c r="M55" s="8">
        <f t="shared" si="1"/>
        <v>0.99500008092893477</v>
      </c>
    </row>
    <row r="56" spans="2:13" x14ac:dyDescent="0.25">
      <c r="B56" s="54" t="s">
        <v>162</v>
      </c>
      <c r="C56" s="55" t="s">
        <v>163</v>
      </c>
      <c r="D56" s="56"/>
      <c r="E56" s="92"/>
      <c r="F56" s="92"/>
      <c r="G56" s="93"/>
      <c r="H56" s="102" t="str">
        <f>IF(G56=0,"",'C. AV. VAL.'!H56/$G56)</f>
        <v/>
      </c>
      <c r="I56" s="102"/>
      <c r="J56" s="102"/>
      <c r="K56" s="102"/>
      <c r="L56" s="102"/>
      <c r="M56" s="8" t="str">
        <f t="shared" si="1"/>
        <v/>
      </c>
    </row>
    <row r="57" spans="2:13" x14ac:dyDescent="0.25">
      <c r="B57" s="57" t="s">
        <v>164</v>
      </c>
      <c r="C57" s="60" t="s">
        <v>165</v>
      </c>
      <c r="D57" s="59" t="s">
        <v>21</v>
      </c>
      <c r="E57" s="91">
        <v>538.78</v>
      </c>
      <c r="F57" s="91">
        <v>21.43</v>
      </c>
      <c r="G57" s="91">
        <v>11546.06</v>
      </c>
      <c r="H57" s="102">
        <f>IF(G57=0,"",'C. AV. VAL.'!H57/$G57)</f>
        <v>0</v>
      </c>
      <c r="I57" s="102" t="str">
        <f>IF(H57=0,"",'C. AV. VAL.'!I57/$G57)</f>
        <v/>
      </c>
      <c r="J57" s="102">
        <f>IF(I57=0,"",'C. AV. VAL.'!J57/$G57)</f>
        <v>0</v>
      </c>
      <c r="K57" s="102">
        <v>0.35</v>
      </c>
      <c r="L57" s="102">
        <f>IF(K57=0,"",'C. AV. VAL.'!L57/$G57)</f>
        <v>0.64500011259252077</v>
      </c>
      <c r="M57" s="8">
        <f t="shared" si="1"/>
        <v>0.99500011259252075</v>
      </c>
    </row>
    <row r="58" spans="2:13" x14ac:dyDescent="0.25">
      <c r="B58" s="57" t="s">
        <v>166</v>
      </c>
      <c r="C58" s="60" t="s">
        <v>167</v>
      </c>
      <c r="D58" s="59" t="s">
        <v>21</v>
      </c>
      <c r="E58" s="91">
        <v>1344.18</v>
      </c>
      <c r="F58" s="91">
        <v>15.96</v>
      </c>
      <c r="G58" s="91">
        <v>21453.11</v>
      </c>
      <c r="H58" s="102">
        <f>IF(G58=0,"",'C. AV. VAL.'!H58/$G58)</f>
        <v>0</v>
      </c>
      <c r="I58" s="102">
        <v>0.56000000000000005</v>
      </c>
      <c r="J58" s="102">
        <f>IF(I58=0,"",'C. AV. VAL.'!J58/$G58)</f>
        <v>0.44499981587751142</v>
      </c>
      <c r="K58" s="102">
        <f>IF(J58=0,"",'C. AV. VAL.'!K58/$G58)</f>
        <v>0</v>
      </c>
      <c r="L58" s="102" t="str">
        <f>IF(K58=0,"",'C. AV. VAL.'!L58/$G58)</f>
        <v/>
      </c>
      <c r="M58" s="8">
        <f t="shared" si="1"/>
        <v>1.0049998158775115</v>
      </c>
    </row>
    <row r="59" spans="2:13" x14ac:dyDescent="0.25">
      <c r="B59" s="54" t="s">
        <v>168</v>
      </c>
      <c r="C59" s="55" t="s">
        <v>169</v>
      </c>
      <c r="D59" s="56"/>
      <c r="E59" s="92"/>
      <c r="F59" s="92"/>
      <c r="G59" s="93"/>
      <c r="H59" s="102"/>
      <c r="I59" s="102"/>
      <c r="J59" s="102"/>
      <c r="K59" s="102"/>
      <c r="L59" s="102"/>
      <c r="M59" s="8" t="str">
        <f t="shared" si="1"/>
        <v/>
      </c>
    </row>
    <row r="60" spans="2:13" x14ac:dyDescent="0.25">
      <c r="B60" s="57" t="s">
        <v>170</v>
      </c>
      <c r="C60" s="60" t="s">
        <v>171</v>
      </c>
      <c r="D60" s="59" t="s">
        <v>16</v>
      </c>
      <c r="E60" s="91">
        <v>25</v>
      </c>
      <c r="F60" s="91">
        <v>981.77</v>
      </c>
      <c r="G60" s="91">
        <v>24544.25</v>
      </c>
      <c r="H60" s="102">
        <f>IF(G60=0,"",'C. AV. VAL.'!H60/$G60)</f>
        <v>0</v>
      </c>
      <c r="I60" s="102">
        <v>1</v>
      </c>
      <c r="J60" s="102">
        <f>IF(I60=0,"",'C. AV. VAL.'!J60/$G60)</f>
        <v>0</v>
      </c>
      <c r="K60" s="102" t="str">
        <f>IF(J60=0,"",'C. AV. VAL.'!K60/$G60)</f>
        <v/>
      </c>
      <c r="L60" s="102">
        <f>IF(K60=0,"",'C. AV. VAL.'!L60/$G60)</f>
        <v>0</v>
      </c>
      <c r="M60" s="8">
        <f t="shared" si="1"/>
        <v>1</v>
      </c>
    </row>
    <row r="61" spans="2:13" x14ac:dyDescent="0.25">
      <c r="B61" s="51" t="s">
        <v>25</v>
      </c>
      <c r="C61" s="52" t="s">
        <v>106</v>
      </c>
      <c r="D61" s="53"/>
      <c r="E61" s="92"/>
      <c r="F61" s="92"/>
      <c r="G61" s="93"/>
      <c r="H61" s="102"/>
      <c r="I61" s="102"/>
      <c r="J61" s="102"/>
      <c r="K61" s="102"/>
      <c r="L61" s="102"/>
      <c r="M61" s="8" t="str">
        <f t="shared" si="1"/>
        <v/>
      </c>
    </row>
    <row r="62" spans="2:13" x14ac:dyDescent="0.25">
      <c r="B62" s="54" t="s">
        <v>26</v>
      </c>
      <c r="C62" s="55" t="s">
        <v>126</v>
      </c>
      <c r="D62" s="56"/>
      <c r="E62" s="92"/>
      <c r="F62" s="92"/>
      <c r="G62" s="93"/>
      <c r="H62" s="102"/>
      <c r="I62" s="102"/>
      <c r="J62" s="102"/>
      <c r="K62" s="102"/>
      <c r="L62" s="102"/>
      <c r="M62" s="8" t="str">
        <f t="shared" si="1"/>
        <v/>
      </c>
    </row>
    <row r="63" spans="2:13" x14ac:dyDescent="0.25">
      <c r="B63" s="57" t="s">
        <v>27</v>
      </c>
      <c r="C63" s="60" t="s">
        <v>172</v>
      </c>
      <c r="D63" s="59" t="s">
        <v>16</v>
      </c>
      <c r="E63" s="91">
        <v>30</v>
      </c>
      <c r="F63" s="91">
        <v>68.19</v>
      </c>
      <c r="G63" s="91">
        <v>2045.7</v>
      </c>
      <c r="H63" s="102">
        <f>IF(G63=0,"",'C. AV. VAL.'!H63/$G63)</f>
        <v>1</v>
      </c>
      <c r="I63" s="102">
        <f>IF(H63=0,"",'C. AV. VAL.'!I63/$G63)</f>
        <v>0</v>
      </c>
      <c r="J63" s="102" t="str">
        <f>IF(I63=0,"",'C. AV. VAL.'!J63/$G63)</f>
        <v/>
      </c>
      <c r="K63" s="102">
        <f>IF(J63=0,"",'C. AV. VAL.'!K63/$G63)</f>
        <v>0</v>
      </c>
      <c r="L63" s="102" t="str">
        <f>IF(K63=0,"",'C. AV. VAL.'!L63/$G63)</f>
        <v/>
      </c>
      <c r="M63" s="8">
        <f t="shared" si="1"/>
        <v>1</v>
      </c>
    </row>
    <row r="64" spans="2:13" x14ac:dyDescent="0.25">
      <c r="B64" s="57" t="s">
        <v>28</v>
      </c>
      <c r="C64" s="60" t="s">
        <v>173</v>
      </c>
      <c r="D64" s="59" t="s">
        <v>31</v>
      </c>
      <c r="E64" s="91">
        <v>29.77</v>
      </c>
      <c r="F64" s="91">
        <v>7.47</v>
      </c>
      <c r="G64" s="91">
        <v>222.38</v>
      </c>
      <c r="H64" s="102">
        <f>IF(G64=0,"",'C. AV. VAL.'!H64/$G64)</f>
        <v>1</v>
      </c>
      <c r="I64" s="102">
        <f>IF(H64=0,"",'C. AV. VAL.'!I64/$G64)</f>
        <v>0</v>
      </c>
      <c r="J64" s="102" t="str">
        <f>IF(I64=0,"",'C. AV. VAL.'!J64/$G64)</f>
        <v/>
      </c>
      <c r="K64" s="102">
        <f>IF(J64=0,"",'C. AV. VAL.'!K64/$G64)</f>
        <v>0</v>
      </c>
      <c r="L64" s="102" t="str">
        <f>IF(K64=0,"",'C. AV. VAL.'!L64/$G64)</f>
        <v/>
      </c>
      <c r="M64" s="8">
        <f t="shared" si="1"/>
        <v>1</v>
      </c>
    </row>
    <row r="65" spans="2:13" x14ac:dyDescent="0.25">
      <c r="B65" s="57" t="s">
        <v>62</v>
      </c>
      <c r="C65" s="60" t="s">
        <v>174</v>
      </c>
      <c r="D65" s="59" t="s">
        <v>16</v>
      </c>
      <c r="E65" s="91">
        <v>3</v>
      </c>
      <c r="F65" s="91">
        <v>118.43</v>
      </c>
      <c r="G65" s="91">
        <v>355.29</v>
      </c>
      <c r="H65" s="102">
        <f>IF(G65=0,"",'C. AV. VAL.'!H65/$G65)</f>
        <v>1</v>
      </c>
      <c r="I65" s="102">
        <f>IF(H65=0,"",'C. AV. VAL.'!I65/$G65)</f>
        <v>0</v>
      </c>
      <c r="J65" s="102" t="str">
        <f>IF(I65=0,"",'C. AV. VAL.'!J65/$G65)</f>
        <v/>
      </c>
      <c r="K65" s="102">
        <f>IF(J65=0,"",'C. AV. VAL.'!K65/$G65)</f>
        <v>0</v>
      </c>
      <c r="L65" s="102" t="str">
        <f>IF(K65=0,"",'C. AV. VAL.'!L65/$G65)</f>
        <v/>
      </c>
      <c r="M65" s="8">
        <f t="shared" si="1"/>
        <v>1</v>
      </c>
    </row>
    <row r="66" spans="2:13" x14ac:dyDescent="0.25">
      <c r="B66" s="57" t="s">
        <v>63</v>
      </c>
      <c r="C66" s="60" t="s">
        <v>175</v>
      </c>
      <c r="D66" s="59" t="s">
        <v>24</v>
      </c>
      <c r="E66" s="91">
        <v>103.35000000000001</v>
      </c>
      <c r="F66" s="91">
        <v>55.75</v>
      </c>
      <c r="G66" s="91">
        <v>5761.76</v>
      </c>
      <c r="H66" s="102">
        <f>IF(G66=0,"",'C. AV. VAL.'!H66/$G66)</f>
        <v>1</v>
      </c>
      <c r="I66" s="102">
        <f>IF(H66=0,"",'C. AV. VAL.'!I66/$G66)</f>
        <v>0</v>
      </c>
      <c r="J66" s="102" t="str">
        <f>IF(I66=0,"",'C. AV. VAL.'!J66/$G66)</f>
        <v/>
      </c>
      <c r="K66" s="102">
        <f>IF(J66=0,"",'C. AV. VAL.'!K66/$G66)</f>
        <v>0</v>
      </c>
      <c r="L66" s="102" t="str">
        <f>IF(K66=0,"",'C. AV. VAL.'!L66/$G66)</f>
        <v/>
      </c>
      <c r="M66" s="8">
        <f t="shared" si="1"/>
        <v>1</v>
      </c>
    </row>
    <row r="67" spans="2:13" x14ac:dyDescent="0.25">
      <c r="B67" s="57" t="s">
        <v>64</v>
      </c>
      <c r="C67" s="60" t="s">
        <v>176</v>
      </c>
      <c r="D67" s="59" t="s">
        <v>21</v>
      </c>
      <c r="E67" s="91">
        <v>1548.38</v>
      </c>
      <c r="F67" s="91">
        <v>9.76</v>
      </c>
      <c r="G67" s="91">
        <v>15112.19</v>
      </c>
      <c r="H67" s="102">
        <f>IF(G67=0,"",'C. AV. VAL.'!H67/$G67)</f>
        <v>1</v>
      </c>
      <c r="I67" s="102">
        <f>IF(H67=0,"",'C. AV. VAL.'!I67/$G67)</f>
        <v>0</v>
      </c>
      <c r="J67" s="102" t="str">
        <f>IF(I67=0,"",'C. AV. VAL.'!J67/$G67)</f>
        <v/>
      </c>
      <c r="K67" s="102">
        <f>IF(J67=0,"",'C. AV. VAL.'!K67/$G67)</f>
        <v>0</v>
      </c>
      <c r="L67" s="102" t="str">
        <f>IF(K67=0,"",'C. AV. VAL.'!L67/$G67)</f>
        <v/>
      </c>
      <c r="M67" s="8">
        <f t="shared" si="1"/>
        <v>1</v>
      </c>
    </row>
    <row r="68" spans="2:13" ht="28.5" x14ac:dyDescent="0.25">
      <c r="B68" s="57" t="s">
        <v>65</v>
      </c>
      <c r="C68" s="58" t="s">
        <v>130</v>
      </c>
      <c r="D68" s="59" t="s">
        <v>24</v>
      </c>
      <c r="E68" s="91">
        <v>322.74</v>
      </c>
      <c r="F68" s="91">
        <v>17.46</v>
      </c>
      <c r="G68" s="91">
        <v>5635.04</v>
      </c>
      <c r="H68" s="102">
        <f>IF(G68=0,"",'C. AV. VAL.'!H68/$G68)</f>
        <v>1</v>
      </c>
      <c r="I68" s="102">
        <f>IF(H68=0,"",'C. AV. VAL.'!I68/$G68)</f>
        <v>0</v>
      </c>
      <c r="J68" s="102" t="str">
        <f>IF(I68=0,"",'C. AV. VAL.'!J68/$G68)</f>
        <v/>
      </c>
      <c r="K68" s="102">
        <f>IF(J68=0,"",'C. AV. VAL.'!K68/$G68)</f>
        <v>0</v>
      </c>
      <c r="L68" s="102" t="str">
        <f>IF(K68=0,"",'C. AV. VAL.'!L68/$G68)</f>
        <v/>
      </c>
      <c r="M68" s="8">
        <f t="shared" si="1"/>
        <v>1</v>
      </c>
    </row>
    <row r="69" spans="2:13" ht="28.5" x14ac:dyDescent="0.25">
      <c r="B69" s="57" t="s">
        <v>66</v>
      </c>
      <c r="C69" s="58" t="s">
        <v>131</v>
      </c>
      <c r="D69" s="59" t="s">
        <v>24</v>
      </c>
      <c r="E69" s="91">
        <v>322.74</v>
      </c>
      <c r="F69" s="91">
        <v>17.23</v>
      </c>
      <c r="G69" s="91">
        <v>5560.81</v>
      </c>
      <c r="H69" s="102">
        <f>IF(G69=0,"",'C. AV. VAL.'!H69/$G69)</f>
        <v>1</v>
      </c>
      <c r="I69" s="102">
        <f>IF(H69=0,"",'C. AV. VAL.'!I69/$G69)</f>
        <v>0</v>
      </c>
      <c r="J69" s="102" t="str">
        <f>IF(I69=0,"",'C. AV. VAL.'!J69/$G69)</f>
        <v/>
      </c>
      <c r="K69" s="102">
        <f>IF(J69=0,"",'C. AV. VAL.'!K69/$G69)</f>
        <v>0</v>
      </c>
      <c r="L69" s="102" t="str">
        <f>IF(K69=0,"",'C. AV. VAL.'!L69/$G69)</f>
        <v/>
      </c>
      <c r="M69" s="8">
        <f t="shared" si="1"/>
        <v>1</v>
      </c>
    </row>
    <row r="70" spans="2:13" x14ac:dyDescent="0.25">
      <c r="B70" s="54" t="s">
        <v>29</v>
      </c>
      <c r="C70" s="55" t="s">
        <v>132</v>
      </c>
      <c r="D70" s="56"/>
      <c r="E70" s="92"/>
      <c r="F70" s="92"/>
      <c r="G70" s="93"/>
      <c r="H70" s="102"/>
      <c r="I70" s="102"/>
      <c r="J70" s="102"/>
      <c r="K70" s="102"/>
      <c r="L70" s="102"/>
      <c r="M70" s="8" t="str">
        <f t="shared" si="1"/>
        <v/>
      </c>
    </row>
    <row r="71" spans="2:13" x14ac:dyDescent="0.25">
      <c r="B71" s="57" t="s">
        <v>30</v>
      </c>
      <c r="C71" s="60" t="s">
        <v>177</v>
      </c>
      <c r="D71" s="59" t="s">
        <v>24</v>
      </c>
      <c r="E71" s="91">
        <v>565.6</v>
      </c>
      <c r="F71" s="91">
        <v>38.96</v>
      </c>
      <c r="G71" s="91">
        <v>22035.78</v>
      </c>
      <c r="H71" s="102">
        <f>IF(G71=0,"",'C. AV. VAL.'!H71/$G71)</f>
        <v>0.48749987520296539</v>
      </c>
      <c r="I71" s="102">
        <f>IF(H71=0,"",'C. AV. VAL.'!I71/$G71)</f>
        <v>0.51250012479703466</v>
      </c>
      <c r="J71" s="102">
        <f>IF(I71=0,"",'C. AV. VAL.'!J71/$G71)</f>
        <v>0</v>
      </c>
      <c r="K71" s="102" t="str">
        <f>IF(J71=0,"",'C. AV. VAL.'!K71/$G71)</f>
        <v/>
      </c>
      <c r="L71" s="102">
        <f>IF(K71=0,"",'C. AV. VAL.'!L71/$G71)</f>
        <v>0</v>
      </c>
      <c r="M71" s="8">
        <f t="shared" si="1"/>
        <v>1</v>
      </c>
    </row>
    <row r="72" spans="2:13" x14ac:dyDescent="0.25">
      <c r="B72" s="57" t="s">
        <v>32</v>
      </c>
      <c r="C72" s="60" t="s">
        <v>178</v>
      </c>
      <c r="D72" s="59" t="s">
        <v>24</v>
      </c>
      <c r="E72" s="91">
        <v>137.97999999999999</v>
      </c>
      <c r="F72" s="91">
        <v>32.56</v>
      </c>
      <c r="G72" s="91">
        <v>4492.63</v>
      </c>
      <c r="H72" s="102">
        <f>IF(G72=0,"",'C. AV. VAL.'!H72/$G72)</f>
        <v>0</v>
      </c>
      <c r="I72" s="102" t="str">
        <f>IF(H72=0,"",'C. AV. VAL.'!I72/$G72)</f>
        <v/>
      </c>
      <c r="J72" s="102">
        <f>IF(I72=0,"",'C. AV. VAL.'!J72/$G72)</f>
        <v>0</v>
      </c>
      <c r="K72" s="102" t="str">
        <f>IF(J72=0,"",'C. AV. VAL.'!K72/$G72)</f>
        <v/>
      </c>
      <c r="L72" s="102">
        <f>IF(K72=0,"",'C. AV. VAL.'!L72/$G72)</f>
        <v>0</v>
      </c>
      <c r="M72" s="8" t="str">
        <f t="shared" si="1"/>
        <v/>
      </c>
    </row>
    <row r="73" spans="2:13" x14ac:dyDescent="0.25">
      <c r="B73" s="57" t="s">
        <v>57</v>
      </c>
      <c r="C73" s="58" t="s">
        <v>179</v>
      </c>
      <c r="D73" s="59" t="s">
        <v>24</v>
      </c>
      <c r="E73" s="91">
        <v>37.76</v>
      </c>
      <c r="F73" s="91">
        <v>45.45</v>
      </c>
      <c r="G73" s="91">
        <v>1716.19</v>
      </c>
      <c r="H73" s="102">
        <f>IF(G73=0,"",'C. AV. VAL.'!H73/$G73)</f>
        <v>0.38749788776300992</v>
      </c>
      <c r="I73" s="102">
        <f>IF(H73=0,"",'C. AV. VAL.'!I73/$G73)</f>
        <v>0.61250211223699014</v>
      </c>
      <c r="J73" s="102">
        <f>IF(I73=0,"",'C. AV. VAL.'!J73/$G73)</f>
        <v>0</v>
      </c>
      <c r="K73" s="102" t="str">
        <f>IF(J73=0,"",'C. AV. VAL.'!K73/$G73)</f>
        <v/>
      </c>
      <c r="L73" s="102">
        <f>IF(K73=0,"",'C. AV. VAL.'!L73/$G73)</f>
        <v>0</v>
      </c>
      <c r="M73" s="8">
        <f t="shared" si="1"/>
        <v>1</v>
      </c>
    </row>
    <row r="74" spans="2:13" x14ac:dyDescent="0.25">
      <c r="B74" s="57" t="s">
        <v>67</v>
      </c>
      <c r="C74" s="58" t="s">
        <v>180</v>
      </c>
      <c r="D74" s="59" t="s">
        <v>21</v>
      </c>
      <c r="E74" s="91">
        <v>4700.26</v>
      </c>
      <c r="F74" s="91">
        <v>4.92</v>
      </c>
      <c r="G74" s="91">
        <v>23125.279999999999</v>
      </c>
      <c r="H74" s="102">
        <f>IF(G74=0,"",'C. AV. VAL.'!H74/$G74)</f>
        <v>0</v>
      </c>
      <c r="I74" s="102" t="str">
        <f>IF(H74=0,"",'C. AV. VAL.'!I74/$G74)</f>
        <v/>
      </c>
      <c r="J74" s="102">
        <f>IF(I74=0,"",'C. AV. VAL.'!J74/$G74)</f>
        <v>0</v>
      </c>
      <c r="K74" s="102" t="str">
        <f>IF(J74=0,"",'C. AV. VAL.'!K74/$G74)</f>
        <v/>
      </c>
      <c r="L74" s="102">
        <f>IF(K74=0,"",'C. AV. VAL.'!L74/$G74)</f>
        <v>0</v>
      </c>
      <c r="M74" s="8" t="str">
        <f t="shared" si="1"/>
        <v/>
      </c>
    </row>
    <row r="75" spans="2:13" x14ac:dyDescent="0.25">
      <c r="B75" s="57" t="s">
        <v>68</v>
      </c>
      <c r="C75" s="58" t="s">
        <v>181</v>
      </c>
      <c r="D75" s="59" t="s">
        <v>21</v>
      </c>
      <c r="E75" s="91">
        <v>4700.26</v>
      </c>
      <c r="F75" s="91">
        <v>9.43</v>
      </c>
      <c r="G75" s="91">
        <v>44323.450000000004</v>
      </c>
      <c r="H75" s="102">
        <f>IF(G75=0,"",'C. AV. VAL.'!H75/$G75)</f>
        <v>0</v>
      </c>
      <c r="I75" s="102" t="str">
        <f>IF(H75=0,"",'C. AV. VAL.'!I75/$G75)</f>
        <v/>
      </c>
      <c r="J75" s="102">
        <f>IF(I75=0,"",'C. AV. VAL.'!J75/$G75)</f>
        <v>0</v>
      </c>
      <c r="K75" s="102" t="str">
        <f>IF(J75=0,"",'C. AV. VAL.'!K75/$G75)</f>
        <v/>
      </c>
      <c r="L75" s="102">
        <f>IF(K75=0,"",'C. AV. VAL.'!L75/$G75)</f>
        <v>0</v>
      </c>
      <c r="M75" s="8" t="str">
        <f t="shared" si="1"/>
        <v/>
      </c>
    </row>
    <row r="76" spans="2:13" ht="28.5" x14ac:dyDescent="0.25">
      <c r="B76" s="57" t="s">
        <v>69</v>
      </c>
      <c r="C76" s="58" t="s">
        <v>136</v>
      </c>
      <c r="D76" s="59" t="s">
        <v>24</v>
      </c>
      <c r="E76" s="91">
        <v>239.04</v>
      </c>
      <c r="F76" s="91">
        <v>14.18</v>
      </c>
      <c r="G76" s="91">
        <v>3389.59</v>
      </c>
      <c r="H76" s="102">
        <f>IF(G76=0,"",'C. AV. VAL.'!H76/$G76)</f>
        <v>0</v>
      </c>
      <c r="I76" s="102" t="str">
        <f>IF(H76=0,"",'C. AV. VAL.'!I76/$G76)</f>
        <v/>
      </c>
      <c r="J76" s="102">
        <f>IF(I76=0,"",'C. AV. VAL.'!J76/$G76)</f>
        <v>0</v>
      </c>
      <c r="K76" s="102" t="str">
        <f>IF(J76=0,"",'C. AV. VAL.'!K76/$G76)</f>
        <v/>
      </c>
      <c r="L76" s="102">
        <f>IF(K76=0,"",'C. AV. VAL.'!L76/$G76)</f>
        <v>0</v>
      </c>
      <c r="M76" s="8" t="str">
        <f t="shared" ref="M76:M85" si="2">IF(SUM(H76:L76)=0,"",SUM(H76:L76))</f>
        <v/>
      </c>
    </row>
    <row r="77" spans="2:13" ht="28.5" x14ac:dyDescent="0.25">
      <c r="B77" s="57" t="s">
        <v>70</v>
      </c>
      <c r="C77" s="58" t="s">
        <v>131</v>
      </c>
      <c r="D77" s="59" t="s">
        <v>24</v>
      </c>
      <c r="E77" s="91">
        <v>581.72</v>
      </c>
      <c r="F77" s="91">
        <v>17.23</v>
      </c>
      <c r="G77" s="91">
        <v>10023.040000000001</v>
      </c>
      <c r="H77" s="102">
        <f>IF(G77=0,"",'C. AV. VAL.'!H77/$G77)</f>
        <v>0</v>
      </c>
      <c r="I77" s="102">
        <v>0.6</v>
      </c>
      <c r="J77" s="102">
        <f>IF(I77=0,"",'C. AV. VAL.'!J77/$G77)</f>
        <v>0.39772763552774404</v>
      </c>
      <c r="K77" s="102">
        <f>IF(J77=0,"",'C. AV. VAL.'!K77/$G77)</f>
        <v>0</v>
      </c>
      <c r="L77" s="102" t="str">
        <f>IF(K77=0,"",'C. AV. VAL.'!L77/$G77)</f>
        <v/>
      </c>
      <c r="M77" s="8">
        <f t="shared" si="2"/>
        <v>0.99772763552774402</v>
      </c>
    </row>
    <row r="78" spans="2:13" x14ac:dyDescent="0.25">
      <c r="B78" s="54" t="s">
        <v>33</v>
      </c>
      <c r="C78" s="55" t="s">
        <v>152</v>
      </c>
      <c r="D78" s="56"/>
      <c r="E78" s="92"/>
      <c r="F78" s="92"/>
      <c r="G78" s="93"/>
      <c r="H78" s="102"/>
      <c r="I78" s="102"/>
      <c r="J78" s="102"/>
      <c r="K78" s="102"/>
      <c r="L78" s="102"/>
      <c r="M78" s="8" t="str">
        <f t="shared" si="2"/>
        <v/>
      </c>
    </row>
    <row r="79" spans="2:13" x14ac:dyDescent="0.25">
      <c r="B79" s="57" t="s">
        <v>34</v>
      </c>
      <c r="C79" s="60" t="s">
        <v>182</v>
      </c>
      <c r="D79" s="59" t="s">
        <v>24</v>
      </c>
      <c r="E79" s="91">
        <v>37.76</v>
      </c>
      <c r="F79" s="91">
        <v>449.54</v>
      </c>
      <c r="G79" s="91">
        <v>16974.63</v>
      </c>
      <c r="H79" s="102">
        <f>IF(G79=0,"",'C. AV. VAL.'!H79/$G79)</f>
        <v>0</v>
      </c>
      <c r="I79" s="102" t="str">
        <f>IF(H79=0,"",'C. AV. VAL.'!I79/$G79)</f>
        <v/>
      </c>
      <c r="J79" s="102">
        <f>IF(I79=0,"",'C. AV. VAL.'!J79/$G79)</f>
        <v>0.91500020913563362</v>
      </c>
      <c r="K79" s="102">
        <f>IF(J79=0,"",'C. AV. VAL.'!K79/$G79)</f>
        <v>8.4999790864366404E-2</v>
      </c>
      <c r="L79" s="102">
        <f>IF(K79=0,"",'C. AV. VAL.'!L79/$G79)</f>
        <v>0</v>
      </c>
      <c r="M79" s="8">
        <f t="shared" si="2"/>
        <v>1</v>
      </c>
    </row>
    <row r="80" spans="2:13" x14ac:dyDescent="0.25">
      <c r="B80" s="57" t="s">
        <v>35</v>
      </c>
      <c r="C80" s="60" t="s">
        <v>183</v>
      </c>
      <c r="D80" s="59" t="s">
        <v>24</v>
      </c>
      <c r="E80" s="91">
        <v>470.03000000000003</v>
      </c>
      <c r="F80" s="91">
        <v>449.54</v>
      </c>
      <c r="G80" s="91">
        <v>211297.29</v>
      </c>
      <c r="H80" s="102">
        <f>IF(G80=0,"",'C. AV. VAL.'!H80/$G80)</f>
        <v>0</v>
      </c>
      <c r="I80" s="102" t="str">
        <f>IF(H80=0,"",'C. AV. VAL.'!I80/$G80)</f>
        <v/>
      </c>
      <c r="J80" s="102">
        <f>IF(I80=0,"",'C. AV. VAL.'!J80/$G80)</f>
        <v>0.59583333984075226</v>
      </c>
      <c r="K80" s="102">
        <f>IF(J80=0,"",'C. AV. VAL.'!K80/$G80)</f>
        <v>0.40416666015924768</v>
      </c>
      <c r="L80" s="102">
        <f>IF(K80=0,"",'C. AV. VAL.'!L80/$G80)</f>
        <v>0</v>
      </c>
      <c r="M80" s="8">
        <f t="shared" si="2"/>
        <v>1</v>
      </c>
    </row>
    <row r="81" spans="2:15" x14ac:dyDescent="0.25">
      <c r="B81" s="57" t="s">
        <v>36</v>
      </c>
      <c r="C81" s="60" t="s">
        <v>184</v>
      </c>
      <c r="D81" s="59" t="s">
        <v>21</v>
      </c>
      <c r="E81" s="91">
        <v>1146.8500000000001</v>
      </c>
      <c r="F81" s="91">
        <v>50.46</v>
      </c>
      <c r="G81" s="91">
        <v>57870.05</v>
      </c>
      <c r="H81" s="102">
        <f>IF(G81=0,"",'C. AV. VAL.'!H81/$G81)</f>
        <v>4.6875024300134523E-2</v>
      </c>
      <c r="I81" s="102">
        <f>IF(H81=0,"",'C. AV. VAL.'!I81/$G81)</f>
        <v>0.75000004320023916</v>
      </c>
      <c r="J81" s="102">
        <f>IF(I81=0,"",'C. AV. VAL.'!J81/$G81)</f>
        <v>0.20312493249962632</v>
      </c>
      <c r="K81" s="102">
        <f>IF(J81=0,"",'C. AV. VAL.'!K81/$G81)</f>
        <v>0</v>
      </c>
      <c r="L81" s="102" t="str">
        <f>IF(K81=0,"",'C. AV. VAL.'!L81/$G81)</f>
        <v/>
      </c>
      <c r="M81" s="8">
        <f t="shared" si="2"/>
        <v>1</v>
      </c>
    </row>
    <row r="82" spans="2:15" x14ac:dyDescent="0.25">
      <c r="B82" s="57" t="s">
        <v>37</v>
      </c>
      <c r="C82" s="60" t="s">
        <v>185</v>
      </c>
      <c r="D82" s="59" t="s">
        <v>31</v>
      </c>
      <c r="E82" s="91">
        <v>2123.7800000000002</v>
      </c>
      <c r="F82" s="91">
        <v>7.26</v>
      </c>
      <c r="G82" s="91">
        <v>15418.64</v>
      </c>
      <c r="H82" s="102">
        <f>IF(G82=0,"",'C. AV. VAL.'!H82/$G82)</f>
        <v>0</v>
      </c>
      <c r="I82" s="102" t="str">
        <f>IF(H82=0,"",'C. AV. VAL.'!I82/$G82)</f>
        <v/>
      </c>
      <c r="J82" s="102">
        <f>IF(I82=0,"",'C. AV. VAL.'!J82/$G82)</f>
        <v>0</v>
      </c>
      <c r="K82" s="102">
        <v>1</v>
      </c>
      <c r="L82" s="102">
        <f>IF(K82=0,"",'C. AV. VAL.'!L82/$G82)</f>
        <v>0</v>
      </c>
      <c r="M82" s="8">
        <f t="shared" si="2"/>
        <v>1</v>
      </c>
    </row>
    <row r="83" spans="2:15" x14ac:dyDescent="0.25">
      <c r="B83" s="57" t="s">
        <v>38</v>
      </c>
      <c r="C83" s="60" t="s">
        <v>161</v>
      </c>
      <c r="D83" s="59" t="s">
        <v>21</v>
      </c>
      <c r="E83" s="91">
        <v>4700.26</v>
      </c>
      <c r="F83" s="91">
        <v>7.92</v>
      </c>
      <c r="G83" s="91">
        <v>37226.06</v>
      </c>
      <c r="H83" s="102">
        <f>IF(G83=0,"",'C. AV. VAL.'!H83/$G83)</f>
        <v>0</v>
      </c>
      <c r="I83" s="102" t="str">
        <f>IF(H83=0,"",'C. AV. VAL.'!I83/$G83)</f>
        <v/>
      </c>
      <c r="J83" s="102">
        <f>IF(I83=0,"",'C. AV. VAL.'!J83/$G83)</f>
        <v>0</v>
      </c>
      <c r="K83" s="102">
        <v>0.59</v>
      </c>
      <c r="L83" s="102">
        <f>IF(K83=0,"",'C. AV. VAL.'!L83/$G83)</f>
        <v>0.40625008394656864</v>
      </c>
      <c r="M83" s="8">
        <f t="shared" si="2"/>
        <v>0.99625008394656867</v>
      </c>
      <c r="O83" s="88"/>
    </row>
    <row r="84" spans="2:15" x14ac:dyDescent="0.25">
      <c r="B84" s="57" t="s">
        <v>58</v>
      </c>
      <c r="C84" s="60" t="s">
        <v>186</v>
      </c>
      <c r="D84" s="59" t="s">
        <v>16</v>
      </c>
      <c r="E84" s="91">
        <v>322</v>
      </c>
      <c r="F84" s="91">
        <v>79.94</v>
      </c>
      <c r="G84" s="91">
        <v>25740.68</v>
      </c>
      <c r="H84" s="102">
        <f>IF(G84=0,"",'C. AV. VAL.'!H84/$G84)</f>
        <v>0</v>
      </c>
      <c r="I84" s="102" t="str">
        <f>IF(H84=0,"",'C. AV. VAL.'!I84/$G84)</f>
        <v/>
      </c>
      <c r="J84" s="102">
        <f>IF(I84=0,"",'C. AV. VAL.'!J84/$G84)</f>
        <v>1</v>
      </c>
      <c r="K84" s="102">
        <f>IF(J84=0,"",'C. AV. VAL.'!K84/$G84)</f>
        <v>0</v>
      </c>
      <c r="L84" s="102" t="str">
        <f>IF(K84=0,"",'C. AV. VAL.'!L84/$G84)</f>
        <v/>
      </c>
      <c r="M84" s="8">
        <f t="shared" si="2"/>
        <v>1</v>
      </c>
    </row>
    <row r="85" spans="2:15" x14ac:dyDescent="0.25">
      <c r="B85" s="57" t="s">
        <v>59</v>
      </c>
      <c r="C85" s="60" t="s">
        <v>187</v>
      </c>
      <c r="D85" s="59" t="s">
        <v>16</v>
      </c>
      <c r="E85" s="91">
        <v>322</v>
      </c>
      <c r="F85" s="91">
        <v>131.63</v>
      </c>
      <c r="G85" s="91">
        <v>42384.86</v>
      </c>
      <c r="H85" s="102">
        <f>IF(G85=0,"",'C. AV. VAL.'!H85/$G85)</f>
        <v>0</v>
      </c>
      <c r="I85" s="102" t="str">
        <f>IF(H85=0,"",'C. AV. VAL.'!I85/$G85)</f>
        <v/>
      </c>
      <c r="J85" s="102">
        <f>IF(I85=0,"",'C. AV. VAL.'!J85/$G85)</f>
        <v>1</v>
      </c>
      <c r="K85" s="102">
        <f>IF(J85=0,"",'C. AV. VAL.'!K85/$G85)</f>
        <v>0</v>
      </c>
      <c r="L85" s="102" t="str">
        <f>IF(K85=0,"",'C. AV. VAL.'!L85/$G85)</f>
        <v/>
      </c>
      <c r="M85" s="8">
        <f t="shared" si="2"/>
        <v>1</v>
      </c>
    </row>
    <row r="86" spans="2:15" x14ac:dyDescent="0.25">
      <c r="B86" s="54" t="s">
        <v>39</v>
      </c>
      <c r="C86" s="55" t="s">
        <v>169</v>
      </c>
      <c r="D86" s="56"/>
      <c r="E86" s="92"/>
      <c r="F86" s="92"/>
      <c r="G86" s="93"/>
      <c r="H86" s="102"/>
      <c r="I86" s="102"/>
      <c r="J86" s="102"/>
      <c r="K86" s="102"/>
      <c r="L86" s="102"/>
      <c r="M86" s="8"/>
    </row>
    <row r="87" spans="2:15" x14ac:dyDescent="0.25">
      <c r="B87" s="57" t="s">
        <v>40</v>
      </c>
      <c r="C87" s="60" t="s">
        <v>188</v>
      </c>
      <c r="D87" s="59" t="s">
        <v>16</v>
      </c>
      <c r="E87" s="91">
        <v>644</v>
      </c>
      <c r="F87" s="91">
        <v>6.38</v>
      </c>
      <c r="G87" s="91">
        <v>4108.72</v>
      </c>
      <c r="H87" s="102">
        <f>IF(G87=0,"",'C. AV. VAL.'!H87/$G87)</f>
        <v>0</v>
      </c>
      <c r="I87" s="102">
        <v>0.7</v>
      </c>
      <c r="J87" s="102">
        <f>IF(I87=0,"",'C. AV. VAL.'!J87/$G87)</f>
        <v>0.30357142857142855</v>
      </c>
      <c r="K87" s="102">
        <f>IF(J87=0,"",'C. AV. VAL.'!K87/$G87)</f>
        <v>0</v>
      </c>
      <c r="L87" s="102" t="str">
        <f>IF(K87=0,"",'C. AV. VAL.'!L87/$G87)</f>
        <v/>
      </c>
      <c r="M87" s="8">
        <f>IF(SUM(H87:L87)=0,"",SUM(H87:L87))</f>
        <v>1.0035714285714286</v>
      </c>
    </row>
    <row r="88" spans="2:15" x14ac:dyDescent="0.25">
      <c r="B88" s="64" t="s">
        <v>189</v>
      </c>
      <c r="C88" s="52" t="s">
        <v>190</v>
      </c>
      <c r="D88" s="53"/>
      <c r="E88" s="92"/>
      <c r="F88" s="92"/>
      <c r="G88" s="93"/>
      <c r="H88" s="102"/>
      <c r="I88" s="102"/>
      <c r="J88" s="102"/>
      <c r="K88" s="102"/>
      <c r="L88" s="102"/>
      <c r="M88" s="8"/>
    </row>
    <row r="89" spans="2:15" x14ac:dyDescent="0.25">
      <c r="B89" s="57" t="s">
        <v>191</v>
      </c>
      <c r="C89" s="60" t="s">
        <v>192</v>
      </c>
      <c r="D89" s="59" t="s">
        <v>24</v>
      </c>
      <c r="E89" s="91">
        <v>306.10000000000002</v>
      </c>
      <c r="F89" s="91">
        <v>38.96</v>
      </c>
      <c r="G89" s="91">
        <v>11925.66</v>
      </c>
      <c r="H89" s="102">
        <f>IF(G89=0,"",'C. AV. VAL.'!H89/$G89)</f>
        <v>0</v>
      </c>
      <c r="I89" s="102" t="str">
        <f>IF(H89=0,"",'C. AV. VAL.'!I89/$G89)</f>
        <v/>
      </c>
      <c r="J89" s="102">
        <f>IF(I89=0,"",'C. AV. VAL.'!J89/$G89)</f>
        <v>0</v>
      </c>
      <c r="K89" s="102">
        <v>0.66</v>
      </c>
      <c r="L89" s="102">
        <f>IF(K89=0,"",'C. AV. VAL.'!L89/$G89)</f>
        <v>0.33749997903679962</v>
      </c>
      <c r="M89" s="8">
        <f t="shared" ref="M89:M94" si="3">IF(SUM(H89:L89)=0,"",SUM(H89:L89))</f>
        <v>0.99749997903679966</v>
      </c>
    </row>
    <row r="90" spans="2:15" x14ac:dyDescent="0.25">
      <c r="B90" s="57" t="s">
        <v>193</v>
      </c>
      <c r="C90" s="60" t="s">
        <v>194</v>
      </c>
      <c r="D90" s="59" t="s">
        <v>16</v>
      </c>
      <c r="E90" s="91">
        <v>30</v>
      </c>
      <c r="F90" s="91">
        <v>5.46</v>
      </c>
      <c r="G90" s="91">
        <v>163.80000000000001</v>
      </c>
      <c r="H90" s="102">
        <f>IF(G90=0,"",'C. AV. VAL.'!H90/$G90)</f>
        <v>0</v>
      </c>
      <c r="I90" s="102" t="str">
        <f>IF(H90=0,"",'C. AV. VAL.'!I90/$G90)</f>
        <v/>
      </c>
      <c r="J90" s="102">
        <f>IF(I90=0,"",'C. AV. VAL.'!J90/$G90)</f>
        <v>0</v>
      </c>
      <c r="K90" s="102">
        <v>0.59</v>
      </c>
      <c r="L90" s="102">
        <f>IF(K90=0,"",'C. AV. VAL.'!L90/$G90)</f>
        <v>0.40500610500610501</v>
      </c>
      <c r="M90" s="8">
        <f t="shared" si="3"/>
        <v>0.99500610500610498</v>
      </c>
    </row>
    <row r="91" spans="2:15" x14ac:dyDescent="0.25">
      <c r="B91" s="57" t="s">
        <v>195</v>
      </c>
      <c r="C91" s="60" t="s">
        <v>196</v>
      </c>
      <c r="D91" s="59" t="s">
        <v>16</v>
      </c>
      <c r="E91" s="91">
        <v>30</v>
      </c>
      <c r="F91" s="91">
        <v>68.23</v>
      </c>
      <c r="G91" s="91">
        <v>2046.9</v>
      </c>
      <c r="H91" s="102">
        <f>IF(G91=0,"",'C. AV. VAL.'!H91/$G91)</f>
        <v>0</v>
      </c>
      <c r="I91" s="102" t="str">
        <f>IF(H91=0,"",'C. AV. VAL.'!I91/$G91)</f>
        <v/>
      </c>
      <c r="J91" s="102">
        <f>IF(I91=0,"",'C. AV. VAL.'!J91/$G91)</f>
        <v>0</v>
      </c>
      <c r="K91" s="102">
        <v>1</v>
      </c>
      <c r="L91" s="102">
        <f>IF(K91=0,"",'C. AV. VAL.'!L91/$G91)</f>
        <v>0</v>
      </c>
      <c r="M91" s="8">
        <f t="shared" si="3"/>
        <v>1</v>
      </c>
    </row>
    <row r="92" spans="2:15" ht="28.5" x14ac:dyDescent="0.25">
      <c r="B92" s="57" t="s">
        <v>197</v>
      </c>
      <c r="C92" s="58" t="s">
        <v>198</v>
      </c>
      <c r="D92" s="59" t="s">
        <v>24</v>
      </c>
      <c r="E92" s="91">
        <v>400.19</v>
      </c>
      <c r="F92" s="91">
        <v>38.33</v>
      </c>
      <c r="G92" s="91">
        <v>15339.28</v>
      </c>
      <c r="H92" s="102">
        <f>IF(G92=0,"",'C. AV. VAL.'!H92/$G92)</f>
        <v>0</v>
      </c>
      <c r="I92" s="102" t="str">
        <f>IF(H92=0,"",'C. AV. VAL.'!I92/$G92)</f>
        <v/>
      </c>
      <c r="J92" s="102">
        <f>IF(I92=0,"",'C. AV. VAL.'!J92/$G92)</f>
        <v>0</v>
      </c>
      <c r="K92" s="102">
        <v>0.48</v>
      </c>
      <c r="L92" s="102">
        <f>IF(K92=0,"",'C. AV. VAL.'!L92/$G92)</f>
        <v>0.52499986961578371</v>
      </c>
      <c r="M92" s="8">
        <f t="shared" si="3"/>
        <v>1.0049998696157836</v>
      </c>
    </row>
    <row r="93" spans="2:15" x14ac:dyDescent="0.25">
      <c r="B93" s="57" t="s">
        <v>199</v>
      </c>
      <c r="C93" s="60" t="s">
        <v>200</v>
      </c>
      <c r="D93" s="59" t="s">
        <v>21</v>
      </c>
      <c r="E93" s="91">
        <v>1333.96</v>
      </c>
      <c r="F93" s="91">
        <v>25.19</v>
      </c>
      <c r="G93" s="91">
        <v>33602.449999999997</v>
      </c>
      <c r="H93" s="102">
        <f>IF(G93=0,"",'C. AV. VAL.'!H93/$G93)</f>
        <v>0</v>
      </c>
      <c r="I93" s="102" t="str">
        <f>IF(H93=0,"",'C. AV. VAL.'!I93/$G93)</f>
        <v/>
      </c>
      <c r="J93" s="102">
        <f>IF(I93=0,"",'C. AV. VAL.'!J93/$G93)</f>
        <v>0</v>
      </c>
      <c r="K93" s="102" t="str">
        <f>IF(J93=0,"",'C. AV. VAL.'!K93/$G93)</f>
        <v/>
      </c>
      <c r="L93" s="102">
        <f>IF(K93=0,"",'C. AV. VAL.'!L93/$G93)</f>
        <v>1</v>
      </c>
      <c r="M93" s="8">
        <f t="shared" si="3"/>
        <v>1</v>
      </c>
    </row>
    <row r="94" spans="2:15" ht="28.5" x14ac:dyDescent="0.25">
      <c r="B94" s="57" t="s">
        <v>201</v>
      </c>
      <c r="C94" s="58" t="s">
        <v>131</v>
      </c>
      <c r="D94" s="59" t="s">
        <v>24</v>
      </c>
      <c r="E94" s="91">
        <v>385.63</v>
      </c>
      <c r="F94" s="91">
        <v>17.23</v>
      </c>
      <c r="G94" s="91">
        <v>6644.4000000000005</v>
      </c>
      <c r="H94" s="102">
        <f>IF(G94=0,"",'C. AV. VAL.'!H94/$G94)</f>
        <v>0</v>
      </c>
      <c r="I94" s="102" t="str">
        <f>IF(H94=0,"",'C. AV. VAL.'!I94/$G94)</f>
        <v/>
      </c>
      <c r="J94" s="102">
        <f>IF(I94=0,"",'C. AV. VAL.'!J94/$G94)</f>
        <v>0</v>
      </c>
      <c r="K94" s="102" t="str">
        <f>IF(J94=0,"",'C. AV. VAL.'!K94/$G94)</f>
        <v/>
      </c>
      <c r="L94" s="102">
        <f>IF(K94=0,"",'C. AV. VAL.'!L94/$G94)</f>
        <v>0.99999999999999989</v>
      </c>
      <c r="M94" s="8">
        <f t="shared" si="3"/>
        <v>0.99999999999999989</v>
      </c>
    </row>
    <row r="95" spans="2:15" x14ac:dyDescent="0.25">
      <c r="B95" s="64" t="s">
        <v>202</v>
      </c>
      <c r="C95" s="52" t="s">
        <v>169</v>
      </c>
      <c r="D95" s="53"/>
      <c r="E95" s="92"/>
      <c r="F95" s="92"/>
      <c r="G95" s="93"/>
      <c r="H95" s="102"/>
      <c r="I95" s="102"/>
      <c r="J95" s="102"/>
      <c r="K95" s="102"/>
      <c r="L95" s="102"/>
      <c r="M95" s="8"/>
    </row>
    <row r="96" spans="2:15" x14ac:dyDescent="0.25">
      <c r="B96" s="57" t="s">
        <v>203</v>
      </c>
      <c r="C96" s="60" t="s">
        <v>204</v>
      </c>
      <c r="D96" s="59" t="s">
        <v>56</v>
      </c>
      <c r="E96" s="91">
        <v>1</v>
      </c>
      <c r="F96" s="91">
        <v>15013.14</v>
      </c>
      <c r="G96" s="91">
        <v>15013.14</v>
      </c>
      <c r="H96" s="102">
        <f>IF(G96=0,"",'C. AV. VAL.'!H96/$G96)</f>
        <v>0.14910671585024851</v>
      </c>
      <c r="I96" s="102">
        <f>IF(H96=0,"",'C. AV. VAL.'!I96/$G96)</f>
        <v>0.2142856191309746</v>
      </c>
      <c r="J96" s="102">
        <f>IF(I96=0,"",'C. AV. VAL.'!J96/$G96)</f>
        <v>0.22142869512973304</v>
      </c>
      <c r="K96" s="102">
        <f>IF(J96=0,"",'C. AV. VAL.'!K96/$G96)</f>
        <v>0.22142869512973304</v>
      </c>
      <c r="L96" s="102">
        <f>IF(K96=0,"",'C. AV. VAL.'!L96/$G96)</f>
        <v>0.19375027475931086</v>
      </c>
      <c r="M96" s="8">
        <f>IF(SUM(H96:L96)=0,"",SUM(H96:L96))</f>
        <v>1.0000000000000002</v>
      </c>
    </row>
    <row r="97" spans="2:13" x14ac:dyDescent="0.25">
      <c r="B97" s="57" t="s">
        <v>205</v>
      </c>
      <c r="C97" s="60" t="s">
        <v>206</v>
      </c>
      <c r="D97" s="59" t="s">
        <v>207</v>
      </c>
      <c r="E97" s="91">
        <v>7320.6500000000005</v>
      </c>
      <c r="F97" s="91">
        <v>1.42</v>
      </c>
      <c r="G97" s="91">
        <v>10395.32</v>
      </c>
      <c r="H97" s="102">
        <f>IF(G97=0,"",'C. AV. VAL.'!H97/$G97)</f>
        <v>0.21695436023133488</v>
      </c>
      <c r="I97" s="102">
        <f>IF(H97=0,"",'C. AV. VAL.'!I97/$G97)</f>
        <v>0.34482728766406423</v>
      </c>
      <c r="J97" s="102">
        <f>IF(I97=0,"",'C. AV. VAL.'!J97/$G97)</f>
        <v>0.35632188330902753</v>
      </c>
      <c r="K97" s="102">
        <f>IF(J97=0,"",'C. AV. VAL.'!K97/$G97)</f>
        <v>8.1896468795573399E-2</v>
      </c>
      <c r="L97" s="102">
        <f>IF(K97=0,"",'C. AV. VAL.'!L97/$G97)</f>
        <v>0</v>
      </c>
      <c r="M97" s="8">
        <f>IF(SUM(H97:L97)=0,"",SUM(H97:L97))</f>
        <v>1</v>
      </c>
    </row>
    <row r="98" spans="2:13" x14ac:dyDescent="0.25">
      <c r="B98" s="57" t="s">
        <v>208</v>
      </c>
      <c r="C98" s="60" t="s">
        <v>209</v>
      </c>
      <c r="D98" s="59" t="s">
        <v>24</v>
      </c>
      <c r="E98" s="91">
        <v>2547.81</v>
      </c>
      <c r="F98" s="91">
        <v>5.72</v>
      </c>
      <c r="G98" s="91">
        <v>14573.470000000001</v>
      </c>
      <c r="H98" s="102">
        <f>IF(G98=0,"",'C. AV. VAL.'!H98/$G98)</f>
        <v>0.23455086537386083</v>
      </c>
      <c r="I98" s="102">
        <f>IF(H98=0,"",'C. AV. VAL.'!I98/$G98)</f>
        <v>0.33707826619192266</v>
      </c>
      <c r="J98" s="102">
        <f>IF(I98=0,"",'C. AV. VAL.'!J98/$G98)</f>
        <v>0.34831443712444593</v>
      </c>
      <c r="K98" s="102">
        <f>IF(J98=0,"",'C. AV. VAL.'!K98/$G98)</f>
        <v>8.0056431309770429E-2</v>
      </c>
      <c r="L98" s="102">
        <f>IF(K98=0,"",'C. AV. VAL.'!L98/$G98)</f>
        <v>0</v>
      </c>
      <c r="M98" s="8">
        <f>IF(SUM(H98:L98)=0,"",SUM(H98:L98))</f>
        <v>1</v>
      </c>
    </row>
    <row r="99" spans="2:13" x14ac:dyDescent="0.25">
      <c r="B99" s="57" t="s">
        <v>210</v>
      </c>
      <c r="C99" s="60" t="s">
        <v>211</v>
      </c>
      <c r="D99" s="59" t="s">
        <v>21</v>
      </c>
      <c r="E99" s="91">
        <v>17811.04</v>
      </c>
      <c r="F99" s="91">
        <v>1.55</v>
      </c>
      <c r="G99" s="91">
        <v>27607.11</v>
      </c>
      <c r="H99" s="102">
        <f>IF(G99=0,"",'C. AV. VAL.'!H99/$G99)</f>
        <v>0</v>
      </c>
      <c r="I99" s="102" t="str">
        <f>IF(H99=0,"",'C. AV. VAL.'!I99/$G99)</f>
        <v/>
      </c>
      <c r="J99" s="102">
        <f>IF(I99=0,"",'C. AV. VAL.'!J99/$G99)</f>
        <v>0</v>
      </c>
      <c r="K99" s="102" t="str">
        <f>IF(J99=0,"",'C. AV. VAL.'!K99/$G99)</f>
        <v/>
      </c>
      <c r="L99" s="102">
        <f>IF(K99=0,"",'C. AV. VAL.'!L99/$G99)</f>
        <v>1</v>
      </c>
      <c r="M99" s="8">
        <f>IF(SUM(H99:L99)=0,"",SUM(H99:L99))</f>
        <v>1</v>
      </c>
    </row>
    <row r="100" spans="2:13" x14ac:dyDescent="0.25">
      <c r="B100" s="57" t="s">
        <v>212</v>
      </c>
      <c r="C100" s="60" t="s">
        <v>213</v>
      </c>
      <c r="D100" s="59" t="s">
        <v>16</v>
      </c>
      <c r="E100" s="91">
        <v>1</v>
      </c>
      <c r="F100" s="91">
        <v>1960.31</v>
      </c>
      <c r="G100" s="91">
        <v>1960.31</v>
      </c>
      <c r="H100" s="102">
        <f>IF(G100=0,"",'C. AV. VAL.'!H100/$G100)</f>
        <v>0</v>
      </c>
      <c r="I100" s="102" t="str">
        <f>IF(H100=0,"",'C. AV. VAL.'!I100/$G100)</f>
        <v/>
      </c>
      <c r="J100" s="102">
        <f>IF(I100=0,"",'C. AV. VAL.'!J100/$G100)</f>
        <v>0</v>
      </c>
      <c r="K100" s="102" t="str">
        <f>IF(J100=0,"",'C. AV. VAL.'!K100/$G100)</f>
        <v/>
      </c>
      <c r="L100" s="102">
        <f>IF(K100=0,"",'C. AV. VAL.'!L100/$G100)</f>
        <v>1</v>
      </c>
      <c r="M100" s="8">
        <f>IF(SUM(H100:L100)=0,"",SUM(H100:L100))</f>
        <v>1</v>
      </c>
    </row>
    <row r="101" spans="2:13" ht="15.75" thickBot="1" x14ac:dyDescent="0.3">
      <c r="B101" s="9"/>
      <c r="C101" s="10"/>
      <c r="D101" s="9"/>
      <c r="E101" s="9"/>
      <c r="F101" s="9"/>
      <c r="G101" s="9"/>
      <c r="H101" s="103"/>
      <c r="I101" s="103"/>
      <c r="J101" s="103"/>
      <c r="K101" s="103"/>
      <c r="L101" s="103"/>
      <c r="M101" s="11"/>
    </row>
    <row r="102" spans="2:13" ht="15.75" thickBot="1" x14ac:dyDescent="0.3">
      <c r="B102" s="9"/>
      <c r="C102" s="122" t="s">
        <v>42</v>
      </c>
      <c r="D102" s="123"/>
      <c r="E102" s="123"/>
      <c r="F102" s="124"/>
      <c r="G102" s="12">
        <f>+SUM(G10:G100)</f>
        <v>2690648.27</v>
      </c>
      <c r="H102" s="105">
        <f>+'C. AV. VAL.'!H102</f>
        <v>313089.41999999993</v>
      </c>
      <c r="I102" s="105">
        <f>+'C. AV. VAL.'!I102</f>
        <v>1152659.0220000003</v>
      </c>
      <c r="J102" s="105">
        <f>+'C. AV. VAL.'!J102</f>
        <v>840495.13399999996</v>
      </c>
      <c r="K102" s="105">
        <f>+'C. AV. VAL.'!K102</f>
        <v>260855.26400000002</v>
      </c>
      <c r="L102" s="105">
        <f>+'C. AV. VAL.'!L102</f>
        <v>123549.43</v>
      </c>
      <c r="M102" s="25">
        <f>+'C. AV. VAL.'!M102</f>
        <v>2690648.27</v>
      </c>
    </row>
    <row r="103" spans="2:13" x14ac:dyDescent="0.25">
      <c r="B103" s="9"/>
      <c r="C103" s="120" t="s">
        <v>47</v>
      </c>
      <c r="D103" s="121"/>
      <c r="E103" s="121"/>
      <c r="F103" s="13">
        <v>0.1</v>
      </c>
      <c r="G103" s="14">
        <f t="shared" ref="G103:M104" si="4">+ROUND(G$102*$F103,2)</f>
        <v>269064.83</v>
      </c>
      <c r="H103" s="106">
        <f t="shared" si="4"/>
        <v>31308.94</v>
      </c>
      <c r="I103" s="106">
        <f t="shared" si="4"/>
        <v>115265.9</v>
      </c>
      <c r="J103" s="106">
        <f t="shared" si="4"/>
        <v>84049.51</v>
      </c>
      <c r="K103" s="106">
        <f t="shared" si="4"/>
        <v>26085.53</v>
      </c>
      <c r="L103" s="106">
        <f t="shared" si="4"/>
        <v>12354.94</v>
      </c>
      <c r="M103" s="15">
        <f t="shared" si="4"/>
        <v>269064.83</v>
      </c>
    </row>
    <row r="104" spans="2:13" x14ac:dyDescent="0.25">
      <c r="B104" s="9"/>
      <c r="C104" s="118" t="s">
        <v>48</v>
      </c>
      <c r="D104" s="119"/>
      <c r="E104" s="119"/>
      <c r="F104" s="13">
        <v>0.1</v>
      </c>
      <c r="G104" s="14">
        <f t="shared" si="4"/>
        <v>269064.83</v>
      </c>
      <c r="H104" s="106">
        <f t="shared" si="4"/>
        <v>31308.94</v>
      </c>
      <c r="I104" s="106">
        <f t="shared" si="4"/>
        <v>115265.9</v>
      </c>
      <c r="J104" s="106">
        <f t="shared" si="4"/>
        <v>84049.51</v>
      </c>
      <c r="K104" s="106">
        <f t="shared" si="4"/>
        <v>26085.53</v>
      </c>
      <c r="L104" s="106">
        <f t="shared" si="4"/>
        <v>12354.94</v>
      </c>
      <c r="M104" s="15">
        <f t="shared" si="4"/>
        <v>269064.83</v>
      </c>
    </row>
    <row r="105" spans="2:13" x14ac:dyDescent="0.25">
      <c r="B105" s="9"/>
      <c r="C105" s="16"/>
      <c r="D105" s="17"/>
      <c r="E105" s="17"/>
      <c r="F105" s="17"/>
      <c r="G105" s="18" t="s">
        <v>41</v>
      </c>
      <c r="H105" s="107" t="s">
        <v>41</v>
      </c>
      <c r="I105" s="107" t="s">
        <v>41</v>
      </c>
      <c r="J105" s="107" t="s">
        <v>41</v>
      </c>
      <c r="K105" s="107" t="s">
        <v>41</v>
      </c>
      <c r="L105" s="107" t="s">
        <v>41</v>
      </c>
      <c r="M105" s="18" t="s">
        <v>41</v>
      </c>
    </row>
    <row r="106" spans="2:13" x14ac:dyDescent="0.25">
      <c r="B106" s="9"/>
      <c r="C106" s="118" t="s">
        <v>43</v>
      </c>
      <c r="D106" s="119"/>
      <c r="E106" s="119"/>
      <c r="F106" s="19"/>
      <c r="G106" s="20">
        <f t="shared" ref="G106:M106" si="5">+SUM(G102:G104)</f>
        <v>3228777.93</v>
      </c>
      <c r="H106" s="108">
        <f t="shared" si="5"/>
        <v>375707.29999999993</v>
      </c>
      <c r="I106" s="108">
        <f t="shared" si="5"/>
        <v>1383190.8220000002</v>
      </c>
      <c r="J106" s="108">
        <f t="shared" si="5"/>
        <v>1008594.154</v>
      </c>
      <c r="K106" s="108">
        <f t="shared" si="5"/>
        <v>313026.32400000002</v>
      </c>
      <c r="L106" s="108">
        <f t="shared" si="5"/>
        <v>148259.31</v>
      </c>
      <c r="M106" s="20">
        <f t="shared" si="5"/>
        <v>3228777.93</v>
      </c>
    </row>
    <row r="107" spans="2:13" x14ac:dyDescent="0.25">
      <c r="B107" s="9"/>
      <c r="C107" s="118" t="s">
        <v>49</v>
      </c>
      <c r="D107" s="119"/>
      <c r="E107" s="119"/>
      <c r="F107" s="13">
        <v>0.18</v>
      </c>
      <c r="G107" s="20">
        <f t="shared" ref="G107:M107" si="6">+ROUND(G$106*$F107,2)</f>
        <v>581180.03</v>
      </c>
      <c r="H107" s="106">
        <f t="shared" si="6"/>
        <v>67627.31</v>
      </c>
      <c r="I107" s="106">
        <f t="shared" si="6"/>
        <v>248974.35</v>
      </c>
      <c r="J107" s="106">
        <f t="shared" si="6"/>
        <v>181546.95</v>
      </c>
      <c r="K107" s="106">
        <f t="shared" si="6"/>
        <v>56344.74</v>
      </c>
      <c r="L107" s="106">
        <f t="shared" si="6"/>
        <v>26686.68</v>
      </c>
      <c r="M107" s="15">
        <f t="shared" si="6"/>
        <v>581180.03</v>
      </c>
    </row>
    <row r="108" spans="2:13" ht="15.75" thickBot="1" x14ac:dyDescent="0.3">
      <c r="B108" s="9"/>
      <c r="C108" s="16"/>
      <c r="D108" s="17"/>
      <c r="E108" s="17"/>
      <c r="F108" s="17"/>
      <c r="G108" s="18" t="s">
        <v>41</v>
      </c>
      <c r="H108" s="104" t="s">
        <v>41</v>
      </c>
      <c r="I108" s="104" t="s">
        <v>41</v>
      </c>
      <c r="J108" s="104" t="s">
        <v>41</v>
      </c>
      <c r="K108" s="104" t="s">
        <v>41</v>
      </c>
      <c r="L108" s="104" t="s">
        <v>41</v>
      </c>
      <c r="M108" s="18" t="s">
        <v>41</v>
      </c>
    </row>
    <row r="109" spans="2:13" ht="15.75" thickBot="1" x14ac:dyDescent="0.3">
      <c r="B109" s="9"/>
      <c r="C109" s="122" t="s">
        <v>44</v>
      </c>
      <c r="D109" s="123"/>
      <c r="E109" s="123"/>
      <c r="F109" s="124"/>
      <c r="G109" s="12">
        <f t="shared" ref="G109:M109" si="7">+SUM(G106:G107)</f>
        <v>3809957.96</v>
      </c>
      <c r="H109" s="105">
        <f t="shared" si="7"/>
        <v>443334.60999999993</v>
      </c>
      <c r="I109" s="105">
        <f t="shared" si="7"/>
        <v>1632165.1720000003</v>
      </c>
      <c r="J109" s="105">
        <f t="shared" si="7"/>
        <v>1190141.1040000001</v>
      </c>
      <c r="K109" s="105">
        <f t="shared" si="7"/>
        <v>369371.06400000001</v>
      </c>
      <c r="L109" s="105">
        <f t="shared" si="7"/>
        <v>174945.99</v>
      </c>
      <c r="M109" s="25">
        <f t="shared" si="7"/>
        <v>3809957.96</v>
      </c>
    </row>
    <row r="110" spans="2:13" x14ac:dyDescent="0.25">
      <c r="B110" s="9"/>
      <c r="C110" s="128" t="s">
        <v>45</v>
      </c>
      <c r="D110" s="129"/>
      <c r="E110" s="129"/>
      <c r="F110" s="129"/>
      <c r="G110" s="130"/>
      <c r="H110" s="21">
        <f t="shared" ref="H110:M110" si="8">+H109/$G$109</f>
        <v>0.11636207397941996</v>
      </c>
      <c r="I110" s="21">
        <f t="shared" si="8"/>
        <v>0.42839453588091569</v>
      </c>
      <c r="J110" s="21">
        <f t="shared" si="8"/>
        <v>0.31237643997520648</v>
      </c>
      <c r="K110" s="21">
        <f t="shared" si="8"/>
        <v>9.6948855572149148E-2</v>
      </c>
      <c r="L110" s="21">
        <f t="shared" si="8"/>
        <v>4.591808934290708E-2</v>
      </c>
      <c r="M110" s="21">
        <f t="shared" si="8"/>
        <v>1</v>
      </c>
    </row>
    <row r="111" spans="2:13" x14ac:dyDescent="0.25">
      <c r="B111" s="9"/>
      <c r="C111" s="131" t="s">
        <v>46</v>
      </c>
      <c r="D111" s="132"/>
      <c r="E111" s="132"/>
      <c r="F111" s="132"/>
      <c r="G111" s="133"/>
      <c r="H111" s="22">
        <f>+H110</f>
        <v>0.11636207397941996</v>
      </c>
      <c r="I111" s="22">
        <f>+I110+H111</f>
        <v>0.54475660986033569</v>
      </c>
      <c r="J111" s="22">
        <f>+J110+I111</f>
        <v>0.85713304983554217</v>
      </c>
      <c r="K111" s="22">
        <f>+K110+J111</f>
        <v>0.95408190540769133</v>
      </c>
      <c r="L111" s="22">
        <f>+L110+K111</f>
        <v>0.99999999475059842</v>
      </c>
      <c r="M111" s="23"/>
    </row>
    <row r="112" spans="2:13" x14ac:dyDescent="0.25">
      <c r="C112" s="3"/>
      <c r="D112" s="3"/>
      <c r="E112" s="3"/>
      <c r="F112" s="3"/>
    </row>
    <row r="113" spans="7:7" x14ac:dyDescent="0.25">
      <c r="G113" s="43">
        <f>+V.R.!F20</f>
        <v>3809957.9621199998</v>
      </c>
    </row>
  </sheetData>
  <mergeCells count="13">
    <mergeCell ref="C109:F109"/>
    <mergeCell ref="C110:G110"/>
    <mergeCell ref="C111:G111"/>
    <mergeCell ref="C107:E107"/>
    <mergeCell ref="C106:E106"/>
    <mergeCell ref="C104:E104"/>
    <mergeCell ref="C103:E103"/>
    <mergeCell ref="C102:F102"/>
    <mergeCell ref="B2:M2"/>
    <mergeCell ref="C6:M6"/>
    <mergeCell ref="C7:M7"/>
    <mergeCell ref="C4:M5"/>
    <mergeCell ref="B4:B5"/>
  </mergeCells>
  <printOptions horizontalCentered="1"/>
  <pageMargins left="0.25" right="0.25" top="0.75" bottom="0.75" header="0.3" footer="0.3"/>
  <pageSetup paperSize="9" scale="65" fitToHeight="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R114"/>
  <sheetViews>
    <sheetView showZeros="0" tabSelected="1" view="pageBreakPreview" zoomScale="90" zoomScaleNormal="90" zoomScaleSheetLayoutView="90" workbookViewId="0">
      <selection activeCell="G9" sqref="G9"/>
    </sheetView>
  </sheetViews>
  <sheetFormatPr baseColWidth="10" defaultRowHeight="15" x14ac:dyDescent="0.25"/>
  <cols>
    <col min="1" max="1" width="1.7109375" style="1" customWidth="1"/>
    <col min="2" max="2" width="11.7109375" style="1" bestFit="1" customWidth="1"/>
    <col min="3" max="3" width="79.28515625" style="1" bestFit="1" customWidth="1"/>
    <col min="4" max="4" width="4.42578125" style="1" bestFit="1" customWidth="1"/>
    <col min="5" max="5" width="10.7109375" style="1" customWidth="1"/>
    <col min="6" max="6" width="10.42578125" style="1" bestFit="1" customWidth="1"/>
    <col min="7" max="7" width="12.7109375" style="1" customWidth="1"/>
    <col min="8" max="12" width="11.7109375" style="1" customWidth="1"/>
    <col min="13" max="13" width="12.7109375" style="1" customWidth="1"/>
    <col min="14" max="14" width="1.7109375" style="1" customWidth="1"/>
    <col min="15" max="16384" width="11.42578125" style="1"/>
  </cols>
  <sheetData>
    <row r="1" spans="2:15" ht="15.75" thickBot="1" x14ac:dyDescent="0.3"/>
    <row r="2" spans="2:15" ht="15.75" thickBot="1" x14ac:dyDescent="0.3">
      <c r="B2" s="112" t="s">
        <v>50</v>
      </c>
      <c r="C2" s="113"/>
      <c r="D2" s="113"/>
      <c r="E2" s="113"/>
      <c r="F2" s="113"/>
      <c r="G2" s="113"/>
      <c r="H2" s="113"/>
      <c r="I2" s="113"/>
      <c r="J2" s="113"/>
      <c r="K2" s="113"/>
      <c r="L2" s="125"/>
      <c r="M2" s="114"/>
    </row>
    <row r="4" spans="2:15" x14ac:dyDescent="0.25">
      <c r="B4" s="115" t="s">
        <v>1</v>
      </c>
      <c r="C4" s="127" t="str">
        <f>+'C. AV,%'!C4:M5</f>
        <v>MEJORAMIENTO DE LAS PISTAS Y VEREDAS DE LA URBANIZACION ISABEL BARRETO I ETAPA DE LA CIUDAD DE PAITA, PROVINCIA DE PAITA, PIURA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5" x14ac:dyDescent="0.25">
      <c r="B5" s="115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5" ht="16.5" x14ac:dyDescent="0.25">
      <c r="B6" s="2" t="s">
        <v>2</v>
      </c>
      <c r="C6" s="126" t="str">
        <f>+'C. AV,%'!C6:M6</f>
        <v>MUNICIPALIDAD PROVINCIAL DE PAITA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5" ht="16.5" x14ac:dyDescent="0.25">
      <c r="B7" s="2" t="s">
        <v>3</v>
      </c>
      <c r="C7" s="126" t="str">
        <f>+'C. AV,%'!C7:M7</f>
        <v>PIURA - PAITA - PAITA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</row>
    <row r="9" spans="2:15" x14ac:dyDescent="0.25">
      <c r="B9" s="5" t="s">
        <v>4</v>
      </c>
      <c r="C9" s="5" t="s">
        <v>5</v>
      </c>
      <c r="D9" s="5" t="s">
        <v>6</v>
      </c>
      <c r="E9" s="6" t="s">
        <v>7</v>
      </c>
      <c r="F9" s="6" t="s">
        <v>231</v>
      </c>
      <c r="G9" s="6" t="s">
        <v>232</v>
      </c>
      <c r="H9" s="7" t="s">
        <v>10</v>
      </c>
      <c r="I9" s="7" t="s">
        <v>11</v>
      </c>
      <c r="J9" s="7" t="s">
        <v>12</v>
      </c>
      <c r="K9" s="7" t="s">
        <v>60</v>
      </c>
      <c r="L9" s="7" t="s">
        <v>225</v>
      </c>
      <c r="M9" s="7" t="s">
        <v>13</v>
      </c>
    </row>
    <row r="10" spans="2:15" ht="16.5" x14ac:dyDescent="0.3">
      <c r="B10" s="51">
        <v>1</v>
      </c>
      <c r="C10" s="52" t="s">
        <v>80</v>
      </c>
      <c r="D10" s="53"/>
      <c r="E10" s="89"/>
      <c r="F10" s="89"/>
      <c r="G10" s="90"/>
      <c r="H10" s="67"/>
      <c r="I10" s="67"/>
      <c r="J10" s="67"/>
      <c r="K10" s="67"/>
      <c r="L10" s="67"/>
      <c r="M10" s="24" t="str">
        <f t="shared" ref="M10:M11" si="0">IF(SUM(H10:K10)=0,"",SUM(H10:K10))</f>
        <v/>
      </c>
    </row>
    <row r="11" spans="2:15" ht="16.5" x14ac:dyDescent="0.3">
      <c r="B11" s="54" t="s">
        <v>14</v>
      </c>
      <c r="C11" s="55" t="s">
        <v>108</v>
      </c>
      <c r="D11" s="56"/>
      <c r="E11" s="89"/>
      <c r="F11" s="89"/>
      <c r="G11" s="90"/>
      <c r="H11" s="67"/>
      <c r="I11" s="67"/>
      <c r="J11" s="67"/>
      <c r="K11" s="67"/>
      <c r="L11" s="67"/>
      <c r="M11" s="24" t="str">
        <f t="shared" si="0"/>
        <v/>
      </c>
    </row>
    <row r="12" spans="2:15" ht="28.5" x14ac:dyDescent="0.3">
      <c r="B12" s="57" t="s">
        <v>15</v>
      </c>
      <c r="C12" s="58" t="s">
        <v>109</v>
      </c>
      <c r="D12" s="59" t="s">
        <v>16</v>
      </c>
      <c r="E12" s="94">
        <v>1</v>
      </c>
      <c r="F12" s="94">
        <v>1150.06</v>
      </c>
      <c r="G12" s="94">
        <v>1150.06</v>
      </c>
      <c r="H12" s="67">
        <v>1150.06</v>
      </c>
      <c r="I12" s="67"/>
      <c r="J12" s="67"/>
      <c r="K12" s="67"/>
      <c r="L12" s="67"/>
      <c r="M12" s="24">
        <f>IF(SUM(H12:L12)=0,"",SUM(H12:L12))</f>
        <v>1150.06</v>
      </c>
      <c r="O12" s="1" t="str">
        <f>IF(G12=M12,"ok","error")</f>
        <v>ok</v>
      </c>
    </row>
    <row r="13" spans="2:15" ht="16.5" x14ac:dyDescent="0.3">
      <c r="B13" s="57" t="s">
        <v>17</v>
      </c>
      <c r="C13" s="60" t="s">
        <v>110</v>
      </c>
      <c r="D13" s="59" t="s">
        <v>18</v>
      </c>
      <c r="E13" s="94">
        <v>5</v>
      </c>
      <c r="F13" s="94">
        <v>550</v>
      </c>
      <c r="G13" s="94">
        <v>2750</v>
      </c>
      <c r="H13" s="67">
        <v>566.04</v>
      </c>
      <c r="I13" s="67">
        <v>550</v>
      </c>
      <c r="J13" s="67">
        <v>568.34</v>
      </c>
      <c r="K13" s="67">
        <v>568.33000000000004</v>
      </c>
      <c r="L13" s="67">
        <v>497.29</v>
      </c>
      <c r="M13" s="24">
        <f t="shared" ref="M13:M76" si="1">IF(SUM(H13:L13)=0,"",SUM(H13:L13))</f>
        <v>2750</v>
      </c>
      <c r="O13" s="1" t="str">
        <f t="shared" ref="O13:O76" si="2">IF(G13=M13,"ok","error")</f>
        <v>ok</v>
      </c>
    </row>
    <row r="14" spans="2:15" ht="16.5" x14ac:dyDescent="0.3">
      <c r="B14" s="57" t="s">
        <v>81</v>
      </c>
      <c r="C14" s="60" t="s">
        <v>111</v>
      </c>
      <c r="D14" s="59" t="s">
        <v>56</v>
      </c>
      <c r="E14" s="94">
        <v>1</v>
      </c>
      <c r="F14" s="94">
        <v>5864.6500000000005</v>
      </c>
      <c r="G14" s="94">
        <v>5864.6500000000005</v>
      </c>
      <c r="H14" s="67">
        <v>5864.65</v>
      </c>
      <c r="I14" s="67"/>
      <c r="J14" s="67"/>
      <c r="K14" s="67"/>
      <c r="L14" s="67"/>
      <c r="M14" s="24">
        <f t="shared" si="1"/>
        <v>5864.65</v>
      </c>
      <c r="O14" s="1" t="str">
        <f t="shared" si="2"/>
        <v>ok</v>
      </c>
    </row>
    <row r="15" spans="2:15" ht="16.5" x14ac:dyDescent="0.3">
      <c r="B15" s="54" t="s">
        <v>19</v>
      </c>
      <c r="C15" s="55" t="s">
        <v>112</v>
      </c>
      <c r="D15" s="56"/>
      <c r="E15" s="95"/>
      <c r="F15" s="95"/>
      <c r="G15" s="96"/>
      <c r="H15" s="67"/>
      <c r="I15" s="67"/>
      <c r="J15" s="67"/>
      <c r="K15" s="67"/>
      <c r="L15" s="67"/>
      <c r="M15" s="24" t="str">
        <f t="shared" si="1"/>
        <v/>
      </c>
      <c r="O15" s="1" t="str">
        <f t="shared" si="2"/>
        <v>ok</v>
      </c>
    </row>
    <row r="16" spans="2:15" ht="16.5" x14ac:dyDescent="0.3">
      <c r="B16" s="57" t="s">
        <v>20</v>
      </c>
      <c r="C16" s="60" t="s">
        <v>113</v>
      </c>
      <c r="D16" s="59" t="s">
        <v>16</v>
      </c>
      <c r="E16" s="94">
        <v>60</v>
      </c>
      <c r="F16" s="94">
        <v>23.38</v>
      </c>
      <c r="G16" s="94">
        <v>1402.8</v>
      </c>
      <c r="H16" s="67">
        <v>325.37</v>
      </c>
      <c r="I16" s="67">
        <v>467.6</v>
      </c>
      <c r="J16" s="67">
        <v>483.19</v>
      </c>
      <c r="K16" s="67">
        <v>126.64</v>
      </c>
      <c r="L16" s="67"/>
      <c r="M16" s="24">
        <f t="shared" si="1"/>
        <v>1402.8000000000002</v>
      </c>
      <c r="O16" s="1" t="str">
        <f t="shared" si="2"/>
        <v>ok</v>
      </c>
    </row>
    <row r="17" spans="2:15" ht="16.5" x14ac:dyDescent="0.3">
      <c r="B17" s="57" t="s">
        <v>22</v>
      </c>
      <c r="C17" s="60" t="s">
        <v>114</v>
      </c>
      <c r="D17" s="59" t="s">
        <v>16</v>
      </c>
      <c r="E17" s="94">
        <v>60</v>
      </c>
      <c r="F17" s="94">
        <v>3.15</v>
      </c>
      <c r="G17" s="94">
        <v>189</v>
      </c>
      <c r="H17" s="67">
        <v>43.84</v>
      </c>
      <c r="I17" s="67">
        <v>63</v>
      </c>
      <c r="J17" s="67">
        <v>65.099999999999994</v>
      </c>
      <c r="K17" s="67">
        <v>17.059999999999999</v>
      </c>
      <c r="L17" s="67"/>
      <c r="M17" s="24">
        <f t="shared" si="1"/>
        <v>189</v>
      </c>
      <c r="O17" s="1" t="str">
        <f t="shared" si="2"/>
        <v>ok</v>
      </c>
    </row>
    <row r="18" spans="2:15" ht="28.5" x14ac:dyDescent="0.3">
      <c r="B18" s="57" t="s">
        <v>23</v>
      </c>
      <c r="C18" s="58" t="s">
        <v>115</v>
      </c>
      <c r="D18" s="59" t="s">
        <v>31</v>
      </c>
      <c r="E18" s="94">
        <v>300</v>
      </c>
      <c r="F18" s="94">
        <v>2.6</v>
      </c>
      <c r="G18" s="94">
        <v>780</v>
      </c>
      <c r="H18" s="67">
        <v>160.55000000000001</v>
      </c>
      <c r="I18" s="67">
        <v>156</v>
      </c>
      <c r="J18" s="67">
        <v>161.19999999999999</v>
      </c>
      <c r="K18" s="67">
        <v>161.19999999999999</v>
      </c>
      <c r="L18" s="67">
        <v>141.05000000000001</v>
      </c>
      <c r="M18" s="24">
        <f t="shared" si="1"/>
        <v>780</v>
      </c>
      <c r="O18" s="1" t="str">
        <f t="shared" si="2"/>
        <v>ok</v>
      </c>
    </row>
    <row r="19" spans="2:15" ht="28.5" x14ac:dyDescent="0.3">
      <c r="B19" s="57" t="s">
        <v>61</v>
      </c>
      <c r="C19" s="58" t="s">
        <v>116</v>
      </c>
      <c r="D19" s="59" t="s">
        <v>16</v>
      </c>
      <c r="E19" s="94">
        <v>15</v>
      </c>
      <c r="F19" s="94">
        <v>393.63</v>
      </c>
      <c r="G19" s="94">
        <v>5904.45</v>
      </c>
      <c r="H19" s="67">
        <v>5904.45</v>
      </c>
      <c r="I19" s="67"/>
      <c r="J19" s="67"/>
      <c r="K19" s="67"/>
      <c r="L19" s="67"/>
      <c r="M19" s="24">
        <f t="shared" si="1"/>
        <v>5904.45</v>
      </c>
      <c r="O19" s="1" t="str">
        <f t="shared" si="2"/>
        <v>ok</v>
      </c>
    </row>
    <row r="20" spans="2:15" ht="28.5" x14ac:dyDescent="0.3">
      <c r="B20" s="57" t="s">
        <v>117</v>
      </c>
      <c r="C20" s="58" t="s">
        <v>118</v>
      </c>
      <c r="D20" s="59" t="s">
        <v>16</v>
      </c>
      <c r="E20" s="94">
        <v>15</v>
      </c>
      <c r="F20" s="94">
        <v>22.19</v>
      </c>
      <c r="G20" s="94">
        <v>332.85</v>
      </c>
      <c r="H20" s="67">
        <v>169.08</v>
      </c>
      <c r="I20" s="67">
        <v>163.77000000000001</v>
      </c>
      <c r="J20" s="67"/>
      <c r="K20" s="67"/>
      <c r="L20" s="67"/>
      <c r="M20" s="24">
        <f t="shared" si="1"/>
        <v>332.85</v>
      </c>
      <c r="O20" s="1" t="str">
        <f t="shared" si="2"/>
        <v>ok</v>
      </c>
    </row>
    <row r="21" spans="2:15" ht="16.5" x14ac:dyDescent="0.3">
      <c r="B21" s="54" t="s">
        <v>82</v>
      </c>
      <c r="C21" s="55" t="s">
        <v>119</v>
      </c>
      <c r="D21" s="56"/>
      <c r="E21" s="95"/>
      <c r="F21" s="95"/>
      <c r="G21" s="96"/>
      <c r="H21" s="67"/>
      <c r="I21" s="67"/>
      <c r="J21" s="67"/>
      <c r="K21" s="67"/>
      <c r="L21" s="67"/>
      <c r="M21" s="24" t="str">
        <f t="shared" si="1"/>
        <v/>
      </c>
      <c r="O21" s="1" t="str">
        <f t="shared" si="2"/>
        <v>ok</v>
      </c>
    </row>
    <row r="22" spans="2:15" ht="16.5" x14ac:dyDescent="0.3">
      <c r="B22" s="57" t="s">
        <v>83</v>
      </c>
      <c r="C22" s="60" t="s">
        <v>120</v>
      </c>
      <c r="D22" s="59" t="s">
        <v>16</v>
      </c>
      <c r="E22" s="94">
        <v>60</v>
      </c>
      <c r="F22" s="94">
        <v>149.88</v>
      </c>
      <c r="G22" s="94">
        <v>8992.8000000000011</v>
      </c>
      <c r="H22" s="67">
        <v>1851.02</v>
      </c>
      <c r="I22" s="67">
        <v>1798.56</v>
      </c>
      <c r="J22" s="67">
        <v>1858.51</v>
      </c>
      <c r="K22" s="67">
        <v>1858.51</v>
      </c>
      <c r="L22" s="67">
        <v>1626.2</v>
      </c>
      <c r="M22" s="24">
        <f t="shared" si="1"/>
        <v>8992.8000000000011</v>
      </c>
      <c r="O22" s="1" t="str">
        <f t="shared" si="2"/>
        <v>ok</v>
      </c>
    </row>
    <row r="23" spans="2:15" ht="16.5" x14ac:dyDescent="0.3">
      <c r="B23" s="57" t="s">
        <v>84</v>
      </c>
      <c r="C23" s="58" t="s">
        <v>121</v>
      </c>
      <c r="D23" s="59" t="s">
        <v>56</v>
      </c>
      <c r="E23" s="94">
        <v>1</v>
      </c>
      <c r="F23" s="94">
        <v>3460</v>
      </c>
      <c r="G23" s="94">
        <v>3460</v>
      </c>
      <c r="H23" s="67">
        <v>712.18</v>
      </c>
      <c r="I23" s="67">
        <v>692</v>
      </c>
      <c r="J23" s="67">
        <v>715.07</v>
      </c>
      <c r="K23" s="67">
        <v>715.07</v>
      </c>
      <c r="L23" s="67">
        <v>625.67999999999995</v>
      </c>
      <c r="M23" s="24">
        <f t="shared" si="1"/>
        <v>3460</v>
      </c>
      <c r="O23" s="1" t="str">
        <f t="shared" si="2"/>
        <v>ok</v>
      </c>
    </row>
    <row r="24" spans="2:15" ht="16.5" x14ac:dyDescent="0.3">
      <c r="B24" s="57" t="s">
        <v>85</v>
      </c>
      <c r="C24" s="60" t="s">
        <v>122</v>
      </c>
      <c r="D24" s="59" t="s">
        <v>18</v>
      </c>
      <c r="E24" s="94">
        <v>5</v>
      </c>
      <c r="F24" s="94">
        <v>4800</v>
      </c>
      <c r="G24" s="94">
        <v>24000</v>
      </c>
      <c r="H24" s="67">
        <v>4582.1899999999996</v>
      </c>
      <c r="I24" s="67">
        <v>4931.51</v>
      </c>
      <c r="J24" s="67">
        <v>5095.8900000000003</v>
      </c>
      <c r="K24" s="67">
        <v>5095.8900000000003</v>
      </c>
      <c r="L24" s="67">
        <v>4294.5200000000004</v>
      </c>
      <c r="M24" s="24">
        <f t="shared" si="1"/>
        <v>24000</v>
      </c>
      <c r="O24" s="1" t="str">
        <f t="shared" si="2"/>
        <v>ok</v>
      </c>
    </row>
    <row r="25" spans="2:15" ht="16.5" x14ac:dyDescent="0.3">
      <c r="B25" s="54" t="s">
        <v>86</v>
      </c>
      <c r="C25" s="55" t="s">
        <v>123</v>
      </c>
      <c r="D25" s="56"/>
      <c r="E25" s="95"/>
      <c r="F25" s="95"/>
      <c r="G25" s="96"/>
      <c r="H25" s="67"/>
      <c r="I25" s="67"/>
      <c r="J25" s="67"/>
      <c r="K25" s="67"/>
      <c r="L25" s="67"/>
      <c r="M25" s="24" t="str">
        <f t="shared" si="1"/>
        <v/>
      </c>
      <c r="O25" s="1" t="str">
        <f t="shared" si="2"/>
        <v>ok</v>
      </c>
    </row>
    <row r="26" spans="2:15" ht="16.5" x14ac:dyDescent="0.3">
      <c r="B26" s="57" t="s">
        <v>87</v>
      </c>
      <c r="C26" s="60" t="s">
        <v>124</v>
      </c>
      <c r="D26" s="59" t="s">
        <v>18</v>
      </c>
      <c r="E26" s="94">
        <v>5</v>
      </c>
      <c r="F26" s="94">
        <v>450</v>
      </c>
      <c r="G26" s="94">
        <v>2250</v>
      </c>
      <c r="H26" s="67">
        <v>463.12</v>
      </c>
      <c r="I26" s="67">
        <v>450</v>
      </c>
      <c r="J26" s="67">
        <v>465</v>
      </c>
      <c r="K26" s="67">
        <v>465</v>
      </c>
      <c r="L26" s="67">
        <v>406.88</v>
      </c>
      <c r="M26" s="24">
        <f t="shared" si="1"/>
        <v>2250</v>
      </c>
      <c r="O26" s="1" t="str">
        <f t="shared" si="2"/>
        <v>ok</v>
      </c>
    </row>
    <row r="27" spans="2:15" ht="16.5" x14ac:dyDescent="0.3">
      <c r="B27" s="57" t="s">
        <v>88</v>
      </c>
      <c r="C27" s="60" t="s">
        <v>125</v>
      </c>
      <c r="D27" s="59" t="s">
        <v>56</v>
      </c>
      <c r="E27" s="94">
        <v>1</v>
      </c>
      <c r="F27" s="94">
        <v>4100</v>
      </c>
      <c r="G27" s="94">
        <v>4100</v>
      </c>
      <c r="H27" s="67">
        <v>759.91</v>
      </c>
      <c r="I27" s="67">
        <v>848.28</v>
      </c>
      <c r="J27" s="67">
        <v>876.55</v>
      </c>
      <c r="K27" s="67">
        <v>876.55</v>
      </c>
      <c r="L27" s="67">
        <v>738.71</v>
      </c>
      <c r="M27" s="24">
        <f t="shared" si="1"/>
        <v>4100</v>
      </c>
      <c r="O27" s="1" t="str">
        <f t="shared" si="2"/>
        <v>ok</v>
      </c>
    </row>
    <row r="28" spans="2:15" ht="16.5" x14ac:dyDescent="0.3">
      <c r="B28" s="54" t="s">
        <v>89</v>
      </c>
      <c r="C28" s="55" t="s">
        <v>126</v>
      </c>
      <c r="D28" s="56"/>
      <c r="E28" s="95"/>
      <c r="F28" s="95"/>
      <c r="G28" s="96"/>
      <c r="H28" s="67"/>
      <c r="I28" s="67"/>
      <c r="J28" s="67"/>
      <c r="K28" s="67"/>
      <c r="L28" s="67"/>
      <c r="M28" s="24" t="str">
        <f t="shared" si="1"/>
        <v/>
      </c>
      <c r="O28" s="1" t="str">
        <f t="shared" si="2"/>
        <v>ok</v>
      </c>
    </row>
    <row r="29" spans="2:15" ht="16.5" x14ac:dyDescent="0.3">
      <c r="B29" s="57" t="s">
        <v>90</v>
      </c>
      <c r="C29" s="60" t="s">
        <v>127</v>
      </c>
      <c r="D29" s="59" t="s">
        <v>18</v>
      </c>
      <c r="E29" s="94">
        <v>4.5</v>
      </c>
      <c r="F29" s="94">
        <v>7016.17</v>
      </c>
      <c r="G29" s="94">
        <v>31572.77</v>
      </c>
      <c r="H29" s="67">
        <v>5634.11</v>
      </c>
      <c r="I29" s="67">
        <v>6532.29</v>
      </c>
      <c r="J29" s="67">
        <v>6750.04</v>
      </c>
      <c r="K29" s="67">
        <v>6750.04</v>
      </c>
      <c r="L29" s="67">
        <v>5906.29</v>
      </c>
      <c r="M29" s="24">
        <f t="shared" si="1"/>
        <v>31572.77</v>
      </c>
      <c r="O29" s="1" t="str">
        <f t="shared" si="2"/>
        <v>ok</v>
      </c>
    </row>
    <row r="30" spans="2:15" ht="16.5" x14ac:dyDescent="0.3">
      <c r="B30" s="57" t="s">
        <v>91</v>
      </c>
      <c r="C30" s="60" t="s">
        <v>128</v>
      </c>
      <c r="D30" s="59" t="s">
        <v>56</v>
      </c>
      <c r="E30" s="94">
        <v>1</v>
      </c>
      <c r="F30" s="94">
        <v>10023.4</v>
      </c>
      <c r="G30" s="94">
        <v>10023.4</v>
      </c>
      <c r="H30" s="67">
        <v>1788.66</v>
      </c>
      <c r="I30" s="67">
        <v>2073.81</v>
      </c>
      <c r="J30" s="67">
        <v>2142.9299999999998</v>
      </c>
      <c r="K30" s="67">
        <v>2142.9299999999998</v>
      </c>
      <c r="L30" s="67">
        <v>1875.07</v>
      </c>
      <c r="M30" s="24">
        <f t="shared" si="1"/>
        <v>10023.4</v>
      </c>
      <c r="O30" s="1" t="str">
        <f t="shared" si="2"/>
        <v>ok</v>
      </c>
    </row>
    <row r="31" spans="2:15" ht="16.5" x14ac:dyDescent="0.3">
      <c r="B31" s="57" t="s">
        <v>92</v>
      </c>
      <c r="C31" s="60" t="s">
        <v>129</v>
      </c>
      <c r="D31" s="59" t="s">
        <v>21</v>
      </c>
      <c r="E31" s="94">
        <v>61.39</v>
      </c>
      <c r="F31" s="94">
        <v>13.93</v>
      </c>
      <c r="G31" s="94">
        <v>855.16</v>
      </c>
      <c r="H31" s="67">
        <v>855.16</v>
      </c>
      <c r="I31" s="67"/>
      <c r="J31" s="67"/>
      <c r="K31" s="67"/>
      <c r="L31" s="67"/>
      <c r="M31" s="24">
        <f t="shared" si="1"/>
        <v>855.16</v>
      </c>
      <c r="O31" s="1" t="str">
        <f t="shared" si="2"/>
        <v>ok</v>
      </c>
    </row>
    <row r="32" spans="2:15" ht="28.5" x14ac:dyDescent="0.3">
      <c r="B32" s="57" t="s">
        <v>93</v>
      </c>
      <c r="C32" s="58" t="s">
        <v>130</v>
      </c>
      <c r="D32" s="59" t="s">
        <v>24</v>
      </c>
      <c r="E32" s="94">
        <v>11.51</v>
      </c>
      <c r="F32" s="94">
        <v>17.46</v>
      </c>
      <c r="G32" s="94">
        <v>200.96</v>
      </c>
      <c r="H32" s="67">
        <v>200.96</v>
      </c>
      <c r="I32" s="67"/>
      <c r="J32" s="67"/>
      <c r="K32" s="67"/>
      <c r="L32" s="67"/>
      <c r="M32" s="24">
        <f t="shared" si="1"/>
        <v>200.96</v>
      </c>
      <c r="O32" s="1" t="str">
        <f t="shared" si="2"/>
        <v>ok</v>
      </c>
    </row>
    <row r="33" spans="2:18" ht="28.5" x14ac:dyDescent="0.3">
      <c r="B33" s="57" t="s">
        <v>94</v>
      </c>
      <c r="C33" s="58" t="s">
        <v>131</v>
      </c>
      <c r="D33" s="59" t="s">
        <v>24</v>
      </c>
      <c r="E33" s="94">
        <v>11.51</v>
      </c>
      <c r="F33" s="94">
        <v>17.23</v>
      </c>
      <c r="G33" s="94">
        <v>198.32</v>
      </c>
      <c r="H33" s="67">
        <v>27.62</v>
      </c>
      <c r="I33" s="67">
        <v>169.99</v>
      </c>
      <c r="J33" s="67">
        <v>0.71</v>
      </c>
      <c r="K33" s="67"/>
      <c r="L33" s="67"/>
      <c r="M33" s="24">
        <f t="shared" si="1"/>
        <v>198.32000000000002</v>
      </c>
      <c r="O33" s="1" t="str">
        <f t="shared" si="2"/>
        <v>ok</v>
      </c>
    </row>
    <row r="34" spans="2:18" ht="16.5" x14ac:dyDescent="0.3">
      <c r="B34" s="54" t="s">
        <v>95</v>
      </c>
      <c r="C34" s="55" t="s">
        <v>132</v>
      </c>
      <c r="D34" s="56"/>
      <c r="E34" s="95"/>
      <c r="F34" s="95"/>
      <c r="G34" s="96"/>
      <c r="H34" s="67"/>
      <c r="I34" s="67"/>
      <c r="J34" s="67"/>
      <c r="K34" s="67"/>
      <c r="L34" s="67"/>
      <c r="M34" s="24" t="str">
        <f t="shared" si="1"/>
        <v/>
      </c>
      <c r="O34" s="1" t="str">
        <f t="shared" si="2"/>
        <v>ok</v>
      </c>
    </row>
    <row r="35" spans="2:18" ht="16.5" x14ac:dyDescent="0.3">
      <c r="B35" s="61" t="s">
        <v>96</v>
      </c>
      <c r="C35" s="62" t="s">
        <v>133</v>
      </c>
      <c r="D35" s="63"/>
      <c r="E35" s="95"/>
      <c r="F35" s="95"/>
      <c r="G35" s="96"/>
      <c r="H35" s="67"/>
      <c r="I35" s="67"/>
      <c r="J35" s="67"/>
      <c r="K35" s="67"/>
      <c r="L35" s="67"/>
      <c r="M35" s="24" t="str">
        <f t="shared" si="1"/>
        <v/>
      </c>
      <c r="O35" s="1" t="str">
        <f t="shared" si="2"/>
        <v>ok</v>
      </c>
    </row>
    <row r="36" spans="2:18" ht="28.5" x14ac:dyDescent="0.3">
      <c r="B36" s="57" t="s">
        <v>97</v>
      </c>
      <c r="C36" s="58" t="s">
        <v>134</v>
      </c>
      <c r="D36" s="59" t="s">
        <v>24</v>
      </c>
      <c r="E36" s="94">
        <v>7296.63</v>
      </c>
      <c r="F36" s="94">
        <v>7.44</v>
      </c>
      <c r="G36" s="94">
        <v>54286.93</v>
      </c>
      <c r="H36" s="67">
        <v>48179.65</v>
      </c>
      <c r="I36" s="67">
        <v>6107.28</v>
      </c>
      <c r="J36" s="67"/>
      <c r="K36" s="67"/>
      <c r="L36" s="67"/>
      <c r="M36" s="24">
        <f t="shared" si="1"/>
        <v>54286.93</v>
      </c>
      <c r="O36" s="1" t="str">
        <f t="shared" si="2"/>
        <v>ok</v>
      </c>
    </row>
    <row r="37" spans="2:18" ht="16.5" x14ac:dyDescent="0.3">
      <c r="B37" s="57" t="s">
        <v>98</v>
      </c>
      <c r="C37" s="58" t="s">
        <v>135</v>
      </c>
      <c r="D37" s="59" t="s">
        <v>21</v>
      </c>
      <c r="E37" s="94">
        <v>12562.68</v>
      </c>
      <c r="F37" s="94">
        <v>2.1</v>
      </c>
      <c r="G37" s="94">
        <v>26381.63</v>
      </c>
      <c r="H37" s="67">
        <v>10332.81</v>
      </c>
      <c r="I37" s="67">
        <v>16048.82</v>
      </c>
      <c r="J37" s="67"/>
      <c r="K37" s="67"/>
      <c r="L37" s="67"/>
      <c r="M37" s="24">
        <f t="shared" si="1"/>
        <v>26381.629999999997</v>
      </c>
      <c r="O37" s="1" t="str">
        <f t="shared" si="2"/>
        <v>ok</v>
      </c>
    </row>
    <row r="38" spans="2:18" ht="28.5" x14ac:dyDescent="0.3">
      <c r="B38" s="57" t="s">
        <v>99</v>
      </c>
      <c r="C38" s="58" t="s">
        <v>136</v>
      </c>
      <c r="D38" s="59" t="s">
        <v>24</v>
      </c>
      <c r="E38" s="94">
        <v>3584.6</v>
      </c>
      <c r="F38" s="94">
        <v>14.18</v>
      </c>
      <c r="G38" s="94">
        <v>50829.630000000005</v>
      </c>
      <c r="H38" s="67"/>
      <c r="I38" s="67">
        <v>50829.63</v>
      </c>
      <c r="J38" s="67"/>
      <c r="K38" s="67"/>
      <c r="L38" s="67"/>
      <c r="M38" s="24">
        <f t="shared" si="1"/>
        <v>50829.63</v>
      </c>
      <c r="O38" s="1" t="str">
        <f t="shared" si="2"/>
        <v>ok</v>
      </c>
    </row>
    <row r="39" spans="2:18" ht="28.5" x14ac:dyDescent="0.3">
      <c r="B39" s="57" t="s">
        <v>100</v>
      </c>
      <c r="C39" s="58" t="s">
        <v>131</v>
      </c>
      <c r="D39" s="59" t="s">
        <v>24</v>
      </c>
      <c r="E39" s="94">
        <v>9120.7900000000009</v>
      </c>
      <c r="F39" s="94">
        <v>17.23</v>
      </c>
      <c r="G39" s="94">
        <v>157151.21</v>
      </c>
      <c r="H39" s="67"/>
      <c r="I39" s="67">
        <v>98219.51</v>
      </c>
      <c r="J39" s="67">
        <v>58931.7</v>
      </c>
      <c r="K39" s="67"/>
      <c r="L39" s="67"/>
      <c r="M39" s="24">
        <f t="shared" si="1"/>
        <v>157151.21</v>
      </c>
      <c r="O39" s="1" t="str">
        <f t="shared" si="2"/>
        <v>ok</v>
      </c>
    </row>
    <row r="40" spans="2:18" ht="16.5" x14ac:dyDescent="0.3">
      <c r="B40" s="61" t="s">
        <v>137</v>
      </c>
      <c r="C40" s="62" t="s">
        <v>138</v>
      </c>
      <c r="D40" s="63"/>
      <c r="E40" s="95"/>
      <c r="F40" s="95"/>
      <c r="G40" s="96"/>
      <c r="H40" s="67"/>
      <c r="I40" s="67"/>
      <c r="J40" s="67"/>
      <c r="K40" s="67"/>
      <c r="L40" s="67"/>
      <c r="M40" s="24" t="str">
        <f t="shared" si="1"/>
        <v/>
      </c>
      <c r="O40" s="1" t="str">
        <f t="shared" si="2"/>
        <v>ok</v>
      </c>
    </row>
    <row r="41" spans="2:18" ht="16.5" x14ac:dyDescent="0.3">
      <c r="B41" s="57" t="s">
        <v>139</v>
      </c>
      <c r="C41" s="58" t="s">
        <v>140</v>
      </c>
      <c r="D41" s="59" t="s">
        <v>24</v>
      </c>
      <c r="E41" s="94">
        <v>133.75</v>
      </c>
      <c r="F41" s="94">
        <v>38.96</v>
      </c>
      <c r="G41" s="94">
        <v>5210.9000000000005</v>
      </c>
      <c r="H41" s="67">
        <v>5210.8999999999996</v>
      </c>
      <c r="I41" s="67"/>
      <c r="J41" s="67"/>
      <c r="K41" s="67"/>
      <c r="L41" s="67"/>
      <c r="M41" s="24">
        <f t="shared" si="1"/>
        <v>5210.8999999999996</v>
      </c>
      <c r="O41" s="1" t="str">
        <f t="shared" si="2"/>
        <v>ok</v>
      </c>
    </row>
    <row r="42" spans="2:18" ht="28.5" x14ac:dyDescent="0.3">
      <c r="B42" s="57" t="s">
        <v>141</v>
      </c>
      <c r="C42" s="58" t="s">
        <v>136</v>
      </c>
      <c r="D42" s="59" t="s">
        <v>24</v>
      </c>
      <c r="E42" s="94">
        <v>167.19</v>
      </c>
      <c r="F42" s="94">
        <v>14.18</v>
      </c>
      <c r="G42" s="94">
        <v>2370.75</v>
      </c>
      <c r="H42" s="67">
        <v>2328.42</v>
      </c>
      <c r="I42" s="67">
        <v>42.33</v>
      </c>
      <c r="J42" s="67"/>
      <c r="K42" s="67"/>
      <c r="L42" s="67"/>
      <c r="M42" s="24">
        <f t="shared" si="1"/>
        <v>2370.75</v>
      </c>
      <c r="O42" s="1" t="str">
        <f t="shared" si="2"/>
        <v>ok</v>
      </c>
    </row>
    <row r="43" spans="2:18" ht="28.5" x14ac:dyDescent="0.3">
      <c r="B43" s="57" t="s">
        <v>142</v>
      </c>
      <c r="C43" s="58" t="s">
        <v>131</v>
      </c>
      <c r="D43" s="59" t="s">
        <v>24</v>
      </c>
      <c r="E43" s="94">
        <v>167.19</v>
      </c>
      <c r="F43" s="94">
        <v>17.23</v>
      </c>
      <c r="G43" s="94">
        <v>2880.68</v>
      </c>
      <c r="H43" s="67"/>
      <c r="I43" s="67">
        <v>2458.87</v>
      </c>
      <c r="J43" s="67">
        <v>421.81</v>
      </c>
      <c r="K43" s="67"/>
      <c r="L43" s="67"/>
      <c r="M43" s="24">
        <f t="shared" si="1"/>
        <v>2880.68</v>
      </c>
      <c r="O43" s="1" t="str">
        <f t="shared" si="2"/>
        <v>ok</v>
      </c>
    </row>
    <row r="44" spans="2:18" ht="16.5" x14ac:dyDescent="0.3">
      <c r="B44" s="54" t="s">
        <v>101</v>
      </c>
      <c r="C44" s="55" t="s">
        <v>143</v>
      </c>
      <c r="D44" s="56"/>
      <c r="E44" s="95"/>
      <c r="F44" s="95"/>
      <c r="G44" s="96"/>
      <c r="H44" s="67"/>
      <c r="I44" s="67"/>
      <c r="J44" s="67"/>
      <c r="K44" s="67"/>
      <c r="L44" s="67"/>
      <c r="M44" s="24" t="str">
        <f t="shared" si="1"/>
        <v/>
      </c>
      <c r="O44" s="1" t="str">
        <f t="shared" si="2"/>
        <v>ok</v>
      </c>
    </row>
    <row r="45" spans="2:18" ht="28.5" x14ac:dyDescent="0.3">
      <c r="B45" s="57" t="s">
        <v>102</v>
      </c>
      <c r="C45" s="58" t="s">
        <v>144</v>
      </c>
      <c r="D45" s="59" t="s">
        <v>21</v>
      </c>
      <c r="E45" s="94">
        <v>12562.68</v>
      </c>
      <c r="F45" s="94">
        <v>14.6</v>
      </c>
      <c r="G45" s="94">
        <v>183415.13</v>
      </c>
      <c r="H45" s="67">
        <v>71837.59</v>
      </c>
      <c r="I45" s="67">
        <v>111577.54</v>
      </c>
      <c r="J45" s="67"/>
      <c r="K45" s="67"/>
      <c r="L45" s="67"/>
      <c r="M45" s="24">
        <f t="shared" si="1"/>
        <v>183415.13</v>
      </c>
      <c r="O45" s="1" t="str">
        <f t="shared" si="2"/>
        <v>ok</v>
      </c>
    </row>
    <row r="46" spans="2:18" ht="16.5" x14ac:dyDescent="0.3">
      <c r="B46" s="57" t="s">
        <v>103</v>
      </c>
      <c r="C46" s="58" t="s">
        <v>145</v>
      </c>
      <c r="D46" s="59" t="s">
        <v>21</v>
      </c>
      <c r="E46" s="94">
        <v>12562.68</v>
      </c>
      <c r="F46" s="94">
        <v>19.47</v>
      </c>
      <c r="G46" s="94">
        <v>244595.38</v>
      </c>
      <c r="H46" s="67"/>
      <c r="I46" s="67">
        <v>201791.19</v>
      </c>
      <c r="J46" s="67">
        <v>42804.19</v>
      </c>
      <c r="K46" s="67"/>
      <c r="L46" s="67"/>
      <c r="M46" s="24">
        <f t="shared" si="1"/>
        <v>244595.38</v>
      </c>
      <c r="O46" s="1" t="str">
        <f t="shared" si="2"/>
        <v>ok</v>
      </c>
    </row>
    <row r="47" spans="2:18" ht="16.5" x14ac:dyDescent="0.3">
      <c r="B47" s="57" t="s">
        <v>146</v>
      </c>
      <c r="C47" s="58" t="s">
        <v>147</v>
      </c>
      <c r="D47" s="59" t="s">
        <v>21</v>
      </c>
      <c r="E47" s="94">
        <v>11776.82</v>
      </c>
      <c r="F47" s="94">
        <v>7.51</v>
      </c>
      <c r="G47" s="94">
        <v>88443.92</v>
      </c>
      <c r="H47" s="67"/>
      <c r="I47" s="67">
        <v>26256.79</v>
      </c>
      <c r="J47" s="67">
        <v>62187.13</v>
      </c>
      <c r="K47" s="67"/>
      <c r="L47" s="67"/>
      <c r="M47" s="24">
        <f t="shared" si="1"/>
        <v>88443.92</v>
      </c>
      <c r="O47" s="1" t="str">
        <f t="shared" si="2"/>
        <v>ok</v>
      </c>
    </row>
    <row r="48" spans="2:18" ht="28.5" x14ac:dyDescent="0.3">
      <c r="B48" s="57" t="s">
        <v>148</v>
      </c>
      <c r="C48" s="58" t="s">
        <v>149</v>
      </c>
      <c r="D48" s="59" t="s">
        <v>21</v>
      </c>
      <c r="E48" s="94">
        <v>11776.82</v>
      </c>
      <c r="F48" s="94">
        <v>57.22</v>
      </c>
      <c r="G48" s="94">
        <v>673869.64</v>
      </c>
      <c r="H48" s="67"/>
      <c r="I48" s="67">
        <f>G48*0.3</f>
        <v>202160.89199999999</v>
      </c>
      <c r="J48" s="67">
        <f>G48*0.6</f>
        <v>404321.78399999999</v>
      </c>
      <c r="K48" s="67">
        <f>G48*0.1</f>
        <v>67386.964000000007</v>
      </c>
      <c r="L48" s="67"/>
      <c r="M48" s="24">
        <f t="shared" si="1"/>
        <v>673869.64</v>
      </c>
      <c r="O48" s="1" t="str">
        <f t="shared" si="2"/>
        <v>ok</v>
      </c>
      <c r="P48" s="98">
        <f>I48/$G$48</f>
        <v>0.3</v>
      </c>
      <c r="Q48" s="98">
        <f t="shared" ref="Q48:R48" si="3">J48/$G$48</f>
        <v>0.6</v>
      </c>
      <c r="R48" s="99">
        <f t="shared" si="3"/>
        <v>0.1</v>
      </c>
    </row>
    <row r="49" spans="2:15" ht="16.5" x14ac:dyDescent="0.3">
      <c r="B49" s="57" t="s">
        <v>150</v>
      </c>
      <c r="C49" s="60" t="s">
        <v>151</v>
      </c>
      <c r="D49" s="59" t="s">
        <v>21</v>
      </c>
      <c r="E49" s="94">
        <v>11776.82</v>
      </c>
      <c r="F49" s="94">
        <v>2.2600000000000002</v>
      </c>
      <c r="G49" s="94">
        <v>26615.61</v>
      </c>
      <c r="H49" s="67"/>
      <c r="I49" s="67"/>
      <c r="J49" s="67">
        <v>3060.8</v>
      </c>
      <c r="K49" s="67">
        <v>23554.81</v>
      </c>
      <c r="L49" s="67"/>
      <c r="M49" s="24">
        <f t="shared" si="1"/>
        <v>26615.61</v>
      </c>
      <c r="O49" s="1" t="str">
        <f t="shared" si="2"/>
        <v>ok</v>
      </c>
    </row>
    <row r="50" spans="2:15" ht="16.5" x14ac:dyDescent="0.3">
      <c r="B50" s="54" t="s">
        <v>104</v>
      </c>
      <c r="C50" s="55" t="s">
        <v>152</v>
      </c>
      <c r="D50" s="56"/>
      <c r="E50" s="95"/>
      <c r="F50" s="95"/>
      <c r="G50" s="96"/>
      <c r="H50" s="67"/>
      <c r="I50" s="67"/>
      <c r="J50" s="67"/>
      <c r="K50" s="67"/>
      <c r="L50" s="67"/>
      <c r="M50" s="24" t="str">
        <f t="shared" si="1"/>
        <v/>
      </c>
      <c r="O50" s="1" t="str">
        <f t="shared" si="2"/>
        <v>ok</v>
      </c>
    </row>
    <row r="51" spans="2:15" ht="16.5" x14ac:dyDescent="0.3">
      <c r="B51" s="61" t="s">
        <v>105</v>
      </c>
      <c r="C51" s="62" t="s">
        <v>153</v>
      </c>
      <c r="D51" s="63"/>
      <c r="E51" s="95"/>
      <c r="F51" s="95"/>
      <c r="G51" s="96"/>
      <c r="H51" s="67"/>
      <c r="I51" s="67"/>
      <c r="J51" s="67"/>
      <c r="K51" s="67"/>
      <c r="L51" s="67"/>
      <c r="M51" s="24" t="str">
        <f t="shared" si="1"/>
        <v/>
      </c>
      <c r="O51" s="1" t="str">
        <f t="shared" si="2"/>
        <v>ok</v>
      </c>
    </row>
    <row r="52" spans="2:15" ht="16.5" x14ac:dyDescent="0.3">
      <c r="B52" s="57" t="s">
        <v>154</v>
      </c>
      <c r="C52" s="60" t="s">
        <v>155</v>
      </c>
      <c r="D52" s="59" t="s">
        <v>24</v>
      </c>
      <c r="E52" s="94">
        <v>325.39</v>
      </c>
      <c r="F52" s="94">
        <v>447.34000000000003</v>
      </c>
      <c r="G52" s="94">
        <v>145559.96</v>
      </c>
      <c r="H52" s="67">
        <v>12736.5</v>
      </c>
      <c r="I52" s="67">
        <v>132823.46</v>
      </c>
      <c r="J52" s="67"/>
      <c r="K52" s="67"/>
      <c r="L52" s="67"/>
      <c r="M52" s="24">
        <f t="shared" si="1"/>
        <v>145559.96</v>
      </c>
      <c r="O52" s="1" t="str">
        <f t="shared" si="2"/>
        <v>ok</v>
      </c>
    </row>
    <row r="53" spans="2:15" ht="16.5" x14ac:dyDescent="0.3">
      <c r="B53" s="57" t="s">
        <v>156</v>
      </c>
      <c r="C53" s="60" t="s">
        <v>157</v>
      </c>
      <c r="D53" s="59" t="s">
        <v>21</v>
      </c>
      <c r="E53" s="94">
        <v>2646.82</v>
      </c>
      <c r="F53" s="94">
        <v>57.63</v>
      </c>
      <c r="G53" s="94">
        <v>152536.24</v>
      </c>
      <c r="H53" s="67">
        <v>74679.199999999997</v>
      </c>
      <c r="I53" s="67">
        <v>77857.039999999994</v>
      </c>
      <c r="J53" s="67"/>
      <c r="K53" s="67"/>
      <c r="L53" s="67"/>
      <c r="M53" s="24">
        <f t="shared" si="1"/>
        <v>152536.24</v>
      </c>
      <c r="O53" s="1" t="str">
        <f t="shared" si="2"/>
        <v>ok</v>
      </c>
    </row>
    <row r="54" spans="2:15" ht="16.5" x14ac:dyDescent="0.3">
      <c r="B54" s="57" t="s">
        <v>158</v>
      </c>
      <c r="C54" s="60" t="s">
        <v>159</v>
      </c>
      <c r="D54" s="59" t="s">
        <v>31</v>
      </c>
      <c r="E54" s="94">
        <v>303.47000000000003</v>
      </c>
      <c r="F54" s="94">
        <v>7.59</v>
      </c>
      <c r="G54" s="94">
        <v>2303.34</v>
      </c>
      <c r="H54" s="67"/>
      <c r="I54" s="67">
        <v>2303.34</v>
      </c>
      <c r="J54" s="67"/>
      <c r="K54" s="67"/>
      <c r="L54" s="67"/>
      <c r="M54" s="24">
        <f t="shared" si="1"/>
        <v>2303.34</v>
      </c>
      <c r="O54" s="1" t="str">
        <f t="shared" si="2"/>
        <v>ok</v>
      </c>
    </row>
    <row r="55" spans="2:15" ht="16.5" x14ac:dyDescent="0.3">
      <c r="B55" s="57" t="s">
        <v>160</v>
      </c>
      <c r="C55" s="60" t="s">
        <v>161</v>
      </c>
      <c r="D55" s="59" t="s">
        <v>21</v>
      </c>
      <c r="E55" s="94">
        <v>2340.25</v>
      </c>
      <c r="F55" s="94">
        <v>7.92</v>
      </c>
      <c r="G55" s="94">
        <v>18534.78</v>
      </c>
      <c r="H55" s="67"/>
      <c r="I55" s="67">
        <v>17144.669999999998</v>
      </c>
      <c r="J55" s="67">
        <v>1390.11</v>
      </c>
      <c r="K55" s="67"/>
      <c r="L55" s="67"/>
      <c r="M55" s="24">
        <f t="shared" si="1"/>
        <v>18534.78</v>
      </c>
      <c r="O55" s="1" t="str">
        <f t="shared" si="2"/>
        <v>ok</v>
      </c>
    </row>
    <row r="56" spans="2:15" ht="16.5" x14ac:dyDescent="0.3">
      <c r="B56" s="54" t="s">
        <v>162</v>
      </c>
      <c r="C56" s="55" t="s">
        <v>163</v>
      </c>
      <c r="D56" s="56"/>
      <c r="E56" s="95"/>
      <c r="F56" s="95"/>
      <c r="G56" s="96"/>
      <c r="H56" s="67"/>
      <c r="I56" s="67"/>
      <c r="J56" s="67"/>
      <c r="K56" s="67"/>
      <c r="L56" s="67"/>
      <c r="M56" s="24" t="str">
        <f t="shared" si="1"/>
        <v/>
      </c>
      <c r="O56" s="1" t="str">
        <f t="shared" si="2"/>
        <v>ok</v>
      </c>
    </row>
    <row r="57" spans="2:15" ht="16.5" x14ac:dyDescent="0.3">
      <c r="B57" s="57" t="s">
        <v>164</v>
      </c>
      <c r="C57" s="60" t="s">
        <v>165</v>
      </c>
      <c r="D57" s="59" t="s">
        <v>21</v>
      </c>
      <c r="E57" s="94">
        <v>538.78</v>
      </c>
      <c r="F57" s="94">
        <v>21.43</v>
      </c>
      <c r="G57" s="94">
        <v>11546.06</v>
      </c>
      <c r="H57" s="67"/>
      <c r="I57" s="67"/>
      <c r="J57" s="67"/>
      <c r="K57" s="67">
        <v>4098.8500000000004</v>
      </c>
      <c r="L57" s="67">
        <v>7447.21</v>
      </c>
      <c r="M57" s="24">
        <f t="shared" si="1"/>
        <v>11546.060000000001</v>
      </c>
      <c r="O57" s="1" t="str">
        <f t="shared" si="2"/>
        <v>ok</v>
      </c>
    </row>
    <row r="58" spans="2:15" ht="16.5" x14ac:dyDescent="0.3">
      <c r="B58" s="57" t="s">
        <v>166</v>
      </c>
      <c r="C58" s="60" t="s">
        <v>167</v>
      </c>
      <c r="D58" s="59" t="s">
        <v>21</v>
      </c>
      <c r="E58" s="94">
        <v>1344.18</v>
      </c>
      <c r="F58" s="94">
        <v>15.96</v>
      </c>
      <c r="G58" s="94">
        <v>21453.11</v>
      </c>
      <c r="H58" s="67"/>
      <c r="I58" s="67">
        <v>11906.48</v>
      </c>
      <c r="J58" s="67">
        <v>9546.6299999999992</v>
      </c>
      <c r="K58" s="67"/>
      <c r="L58" s="67"/>
      <c r="M58" s="24">
        <f t="shared" si="1"/>
        <v>21453.11</v>
      </c>
      <c r="O58" s="1" t="str">
        <f t="shared" si="2"/>
        <v>ok</v>
      </c>
    </row>
    <row r="59" spans="2:15" ht="16.5" x14ac:dyDescent="0.3">
      <c r="B59" s="54" t="s">
        <v>168</v>
      </c>
      <c r="C59" s="55" t="s">
        <v>169</v>
      </c>
      <c r="D59" s="56"/>
      <c r="E59" s="95"/>
      <c r="F59" s="95"/>
      <c r="G59" s="96"/>
      <c r="H59" s="67"/>
      <c r="I59" s="67"/>
      <c r="J59" s="67"/>
      <c r="K59" s="67"/>
      <c r="L59" s="67"/>
      <c r="M59" s="24" t="str">
        <f t="shared" si="1"/>
        <v/>
      </c>
      <c r="O59" s="1" t="str">
        <f t="shared" si="2"/>
        <v>ok</v>
      </c>
    </row>
    <row r="60" spans="2:15" ht="16.5" x14ac:dyDescent="0.3">
      <c r="B60" s="57" t="s">
        <v>170</v>
      </c>
      <c r="C60" s="60" t="s">
        <v>171</v>
      </c>
      <c r="D60" s="59" t="s">
        <v>16</v>
      </c>
      <c r="E60" s="94">
        <v>25</v>
      </c>
      <c r="F60" s="94">
        <v>981.77</v>
      </c>
      <c r="G60" s="94">
        <v>24544.25</v>
      </c>
      <c r="H60" s="67"/>
      <c r="I60" s="67">
        <v>24544.25</v>
      </c>
      <c r="J60" s="67"/>
      <c r="K60" s="67"/>
      <c r="L60" s="67"/>
      <c r="M60" s="24">
        <f t="shared" si="1"/>
        <v>24544.25</v>
      </c>
      <c r="O60" s="1" t="str">
        <f t="shared" si="2"/>
        <v>ok</v>
      </c>
    </row>
    <row r="61" spans="2:15" ht="16.5" x14ac:dyDescent="0.3">
      <c r="B61" s="51" t="s">
        <v>25</v>
      </c>
      <c r="C61" s="52" t="s">
        <v>106</v>
      </c>
      <c r="D61" s="53"/>
      <c r="E61" s="95"/>
      <c r="F61" s="95"/>
      <c r="G61" s="96"/>
      <c r="H61" s="67"/>
      <c r="I61" s="67"/>
      <c r="J61" s="67"/>
      <c r="K61" s="67"/>
      <c r="L61" s="67"/>
      <c r="M61" s="24" t="str">
        <f t="shared" si="1"/>
        <v/>
      </c>
      <c r="O61" s="1" t="str">
        <f t="shared" si="2"/>
        <v>ok</v>
      </c>
    </row>
    <row r="62" spans="2:15" ht="16.5" x14ac:dyDescent="0.3">
      <c r="B62" s="54" t="s">
        <v>26</v>
      </c>
      <c r="C62" s="55" t="s">
        <v>126</v>
      </c>
      <c r="D62" s="56"/>
      <c r="E62" s="95"/>
      <c r="F62" s="95"/>
      <c r="G62" s="96"/>
      <c r="H62" s="67"/>
      <c r="I62" s="67"/>
      <c r="J62" s="67"/>
      <c r="K62" s="67"/>
      <c r="L62" s="67"/>
      <c r="M62" s="24" t="str">
        <f t="shared" si="1"/>
        <v/>
      </c>
      <c r="O62" s="1" t="str">
        <f t="shared" si="2"/>
        <v>ok</v>
      </c>
    </row>
    <row r="63" spans="2:15" ht="16.5" x14ac:dyDescent="0.3">
      <c r="B63" s="57" t="s">
        <v>27</v>
      </c>
      <c r="C63" s="60" t="s">
        <v>172</v>
      </c>
      <c r="D63" s="59" t="s">
        <v>16</v>
      </c>
      <c r="E63" s="94">
        <v>30</v>
      </c>
      <c r="F63" s="94">
        <v>68.19</v>
      </c>
      <c r="G63" s="94">
        <v>2045.7</v>
      </c>
      <c r="H63" s="67">
        <v>2045.7</v>
      </c>
      <c r="I63" s="67"/>
      <c r="J63" s="67"/>
      <c r="K63" s="67"/>
      <c r="L63" s="67"/>
      <c r="M63" s="24">
        <f t="shared" si="1"/>
        <v>2045.7</v>
      </c>
      <c r="O63" s="1" t="str">
        <f t="shared" si="2"/>
        <v>ok</v>
      </c>
    </row>
    <row r="64" spans="2:15" ht="16.5" x14ac:dyDescent="0.3">
      <c r="B64" s="57" t="s">
        <v>28</v>
      </c>
      <c r="C64" s="60" t="s">
        <v>173</v>
      </c>
      <c r="D64" s="59" t="s">
        <v>31</v>
      </c>
      <c r="E64" s="94">
        <v>29.77</v>
      </c>
      <c r="F64" s="94">
        <v>7.47</v>
      </c>
      <c r="G64" s="94">
        <v>222.38</v>
      </c>
      <c r="H64" s="67">
        <v>222.38</v>
      </c>
      <c r="I64" s="67"/>
      <c r="J64" s="67"/>
      <c r="K64" s="67"/>
      <c r="L64" s="67"/>
      <c r="M64" s="24">
        <f t="shared" si="1"/>
        <v>222.38</v>
      </c>
      <c r="O64" s="1" t="str">
        <f t="shared" si="2"/>
        <v>ok</v>
      </c>
    </row>
    <row r="65" spans="2:15" ht="16.5" x14ac:dyDescent="0.3">
      <c r="B65" s="57" t="s">
        <v>62</v>
      </c>
      <c r="C65" s="60" t="s">
        <v>174</v>
      </c>
      <c r="D65" s="59" t="s">
        <v>16</v>
      </c>
      <c r="E65" s="94">
        <v>3</v>
      </c>
      <c r="F65" s="94">
        <v>118.43</v>
      </c>
      <c r="G65" s="94">
        <v>355.29</v>
      </c>
      <c r="H65" s="67">
        <v>355.29</v>
      </c>
      <c r="I65" s="67"/>
      <c r="J65" s="67"/>
      <c r="K65" s="67"/>
      <c r="L65" s="67"/>
      <c r="M65" s="24">
        <f t="shared" si="1"/>
        <v>355.29</v>
      </c>
      <c r="O65" s="1" t="str">
        <f t="shared" si="2"/>
        <v>ok</v>
      </c>
    </row>
    <row r="66" spans="2:15" ht="16.5" x14ac:dyDescent="0.3">
      <c r="B66" s="57" t="s">
        <v>63</v>
      </c>
      <c r="C66" s="60" t="s">
        <v>175</v>
      </c>
      <c r="D66" s="59" t="s">
        <v>24</v>
      </c>
      <c r="E66" s="94">
        <v>103.35000000000001</v>
      </c>
      <c r="F66" s="94">
        <v>55.75</v>
      </c>
      <c r="G66" s="94">
        <v>5761.76</v>
      </c>
      <c r="H66" s="67">
        <v>5761.76</v>
      </c>
      <c r="I66" s="67"/>
      <c r="J66" s="67"/>
      <c r="K66" s="67"/>
      <c r="L66" s="67"/>
      <c r="M66" s="24">
        <f t="shared" si="1"/>
        <v>5761.76</v>
      </c>
      <c r="O66" s="1" t="str">
        <f t="shared" si="2"/>
        <v>ok</v>
      </c>
    </row>
    <row r="67" spans="2:15" ht="16.5" x14ac:dyDescent="0.3">
      <c r="B67" s="57" t="s">
        <v>64</v>
      </c>
      <c r="C67" s="60" t="s">
        <v>176</v>
      </c>
      <c r="D67" s="59" t="s">
        <v>21</v>
      </c>
      <c r="E67" s="94">
        <v>1548.38</v>
      </c>
      <c r="F67" s="94">
        <v>9.76</v>
      </c>
      <c r="G67" s="94">
        <v>15112.19</v>
      </c>
      <c r="H67" s="67">
        <v>15112.19</v>
      </c>
      <c r="I67" s="67"/>
      <c r="J67" s="67"/>
      <c r="K67" s="67"/>
      <c r="L67" s="67"/>
      <c r="M67" s="24">
        <f t="shared" si="1"/>
        <v>15112.19</v>
      </c>
      <c r="O67" s="1" t="str">
        <f t="shared" si="2"/>
        <v>ok</v>
      </c>
    </row>
    <row r="68" spans="2:15" ht="28.5" x14ac:dyDescent="0.3">
      <c r="B68" s="57" t="s">
        <v>65</v>
      </c>
      <c r="C68" s="58" t="s">
        <v>130</v>
      </c>
      <c r="D68" s="59" t="s">
        <v>24</v>
      </c>
      <c r="E68" s="94">
        <v>322.74</v>
      </c>
      <c r="F68" s="94">
        <v>17.46</v>
      </c>
      <c r="G68" s="94">
        <v>5635.04</v>
      </c>
      <c r="H68" s="67">
        <v>5635.04</v>
      </c>
      <c r="I68" s="67"/>
      <c r="J68" s="67"/>
      <c r="K68" s="67"/>
      <c r="L68" s="67"/>
      <c r="M68" s="24">
        <f t="shared" si="1"/>
        <v>5635.04</v>
      </c>
      <c r="O68" s="1" t="str">
        <f t="shared" si="2"/>
        <v>ok</v>
      </c>
    </row>
    <row r="69" spans="2:15" ht="28.5" x14ac:dyDescent="0.3">
      <c r="B69" s="57" t="s">
        <v>66</v>
      </c>
      <c r="C69" s="58" t="s">
        <v>131</v>
      </c>
      <c r="D69" s="59" t="s">
        <v>24</v>
      </c>
      <c r="E69" s="94">
        <v>322.74</v>
      </c>
      <c r="F69" s="94">
        <v>17.23</v>
      </c>
      <c r="G69" s="94">
        <v>5560.81</v>
      </c>
      <c r="H69" s="67">
        <v>5560.81</v>
      </c>
      <c r="I69" s="67"/>
      <c r="J69" s="67"/>
      <c r="K69" s="67"/>
      <c r="L69" s="67"/>
      <c r="M69" s="24">
        <f t="shared" si="1"/>
        <v>5560.81</v>
      </c>
      <c r="O69" s="1" t="str">
        <f t="shared" si="2"/>
        <v>ok</v>
      </c>
    </row>
    <row r="70" spans="2:15" ht="16.5" x14ac:dyDescent="0.3">
      <c r="B70" s="54" t="s">
        <v>29</v>
      </c>
      <c r="C70" s="55" t="s">
        <v>132</v>
      </c>
      <c r="D70" s="56"/>
      <c r="E70" s="95"/>
      <c r="F70" s="95"/>
      <c r="G70" s="96"/>
      <c r="H70" s="67"/>
      <c r="I70" s="67"/>
      <c r="J70" s="67"/>
      <c r="K70" s="67"/>
      <c r="L70" s="67"/>
      <c r="M70" s="24" t="str">
        <f t="shared" si="1"/>
        <v/>
      </c>
      <c r="O70" s="1" t="str">
        <f t="shared" si="2"/>
        <v>ok</v>
      </c>
    </row>
    <row r="71" spans="2:15" ht="16.5" x14ac:dyDescent="0.3">
      <c r="B71" s="57" t="s">
        <v>30</v>
      </c>
      <c r="C71" s="60" t="s">
        <v>177</v>
      </c>
      <c r="D71" s="59" t="s">
        <v>24</v>
      </c>
      <c r="E71" s="94">
        <v>565.6</v>
      </c>
      <c r="F71" s="94">
        <v>38.96</v>
      </c>
      <c r="G71" s="94">
        <v>22035.78</v>
      </c>
      <c r="H71" s="67">
        <v>10742.44</v>
      </c>
      <c r="I71" s="67">
        <v>11293.34</v>
      </c>
      <c r="J71" s="67"/>
      <c r="K71" s="67"/>
      <c r="L71" s="67"/>
      <c r="M71" s="24">
        <f t="shared" si="1"/>
        <v>22035.78</v>
      </c>
      <c r="O71" s="1" t="str">
        <f t="shared" si="2"/>
        <v>ok</v>
      </c>
    </row>
    <row r="72" spans="2:15" ht="16.5" x14ac:dyDescent="0.3">
      <c r="B72" s="57" t="s">
        <v>32</v>
      </c>
      <c r="C72" s="60" t="s">
        <v>178</v>
      </c>
      <c r="D72" s="59" t="s">
        <v>24</v>
      </c>
      <c r="E72" s="94">
        <v>137.97999999999999</v>
      </c>
      <c r="F72" s="94">
        <v>32.56</v>
      </c>
      <c r="G72" s="94">
        <v>4492.63</v>
      </c>
      <c r="H72" s="67"/>
      <c r="I72" s="67">
        <v>4492.63</v>
      </c>
      <c r="J72" s="67"/>
      <c r="K72" s="67"/>
      <c r="L72" s="67"/>
      <c r="M72" s="24">
        <f t="shared" si="1"/>
        <v>4492.63</v>
      </c>
      <c r="O72" s="1" t="str">
        <f t="shared" si="2"/>
        <v>ok</v>
      </c>
    </row>
    <row r="73" spans="2:15" ht="16.5" x14ac:dyDescent="0.3">
      <c r="B73" s="57" t="s">
        <v>57</v>
      </c>
      <c r="C73" s="58" t="s">
        <v>179</v>
      </c>
      <c r="D73" s="59" t="s">
        <v>24</v>
      </c>
      <c r="E73" s="94">
        <v>37.76</v>
      </c>
      <c r="F73" s="94">
        <v>45.45</v>
      </c>
      <c r="G73" s="94">
        <v>1716.19</v>
      </c>
      <c r="H73" s="67">
        <v>665.02</v>
      </c>
      <c r="I73" s="67">
        <v>1051.17</v>
      </c>
      <c r="J73" s="67"/>
      <c r="K73" s="67"/>
      <c r="L73" s="67"/>
      <c r="M73" s="24">
        <f t="shared" si="1"/>
        <v>1716.19</v>
      </c>
      <c r="O73" s="1" t="str">
        <f t="shared" si="2"/>
        <v>ok</v>
      </c>
    </row>
    <row r="74" spans="2:15" ht="16.5" x14ac:dyDescent="0.3">
      <c r="B74" s="57" t="s">
        <v>67</v>
      </c>
      <c r="C74" s="58" t="s">
        <v>180</v>
      </c>
      <c r="D74" s="59" t="s">
        <v>21</v>
      </c>
      <c r="E74" s="94">
        <v>4700.26</v>
      </c>
      <c r="F74" s="94">
        <v>4.92</v>
      </c>
      <c r="G74" s="94">
        <v>23125.279999999999</v>
      </c>
      <c r="H74" s="67"/>
      <c r="I74" s="67">
        <v>23125.279999999999</v>
      </c>
      <c r="J74" s="67"/>
      <c r="K74" s="67"/>
      <c r="L74" s="67"/>
      <c r="M74" s="24">
        <f t="shared" si="1"/>
        <v>23125.279999999999</v>
      </c>
      <c r="O74" s="1" t="str">
        <f t="shared" si="2"/>
        <v>ok</v>
      </c>
    </row>
    <row r="75" spans="2:15" ht="16.5" x14ac:dyDescent="0.3">
      <c r="B75" s="57" t="s">
        <v>68</v>
      </c>
      <c r="C75" s="58" t="s">
        <v>181</v>
      </c>
      <c r="D75" s="59" t="s">
        <v>21</v>
      </c>
      <c r="E75" s="94">
        <v>4700.26</v>
      </c>
      <c r="F75" s="94">
        <v>9.43</v>
      </c>
      <c r="G75" s="94">
        <v>44323.450000000004</v>
      </c>
      <c r="H75" s="67"/>
      <c r="I75" s="67">
        <v>44323.45</v>
      </c>
      <c r="J75" s="67"/>
      <c r="K75" s="67"/>
      <c r="L75" s="67"/>
      <c r="M75" s="24">
        <f t="shared" si="1"/>
        <v>44323.45</v>
      </c>
      <c r="O75" s="1" t="str">
        <f t="shared" si="2"/>
        <v>ok</v>
      </c>
    </row>
    <row r="76" spans="2:15" ht="28.5" x14ac:dyDescent="0.3">
      <c r="B76" s="57" t="s">
        <v>69</v>
      </c>
      <c r="C76" s="58" t="s">
        <v>136</v>
      </c>
      <c r="D76" s="59" t="s">
        <v>24</v>
      </c>
      <c r="E76" s="94">
        <v>239.04</v>
      </c>
      <c r="F76" s="94">
        <v>14.18</v>
      </c>
      <c r="G76" s="94">
        <v>3389.59</v>
      </c>
      <c r="H76" s="67"/>
      <c r="I76" s="67">
        <v>3389.59</v>
      </c>
      <c r="J76" s="67"/>
      <c r="K76" s="67"/>
      <c r="L76" s="67"/>
      <c r="M76" s="24">
        <f t="shared" si="1"/>
        <v>3389.59</v>
      </c>
      <c r="O76" s="1" t="str">
        <f t="shared" si="2"/>
        <v>ok</v>
      </c>
    </row>
    <row r="77" spans="2:15" ht="28.5" x14ac:dyDescent="0.3">
      <c r="B77" s="57" t="s">
        <v>70</v>
      </c>
      <c r="C77" s="58" t="s">
        <v>131</v>
      </c>
      <c r="D77" s="59" t="s">
        <v>24</v>
      </c>
      <c r="E77" s="94">
        <v>581.72</v>
      </c>
      <c r="F77" s="94">
        <v>17.23</v>
      </c>
      <c r="G77" s="94">
        <v>10023.040000000001</v>
      </c>
      <c r="H77" s="67"/>
      <c r="I77" s="67">
        <v>6036.6</v>
      </c>
      <c r="J77" s="67">
        <v>3986.44</v>
      </c>
      <c r="K77" s="67"/>
      <c r="L77" s="67"/>
      <c r="M77" s="24">
        <f t="shared" ref="M77:M100" si="4">IF(SUM(H77:L77)=0,"",SUM(H77:L77))</f>
        <v>10023.040000000001</v>
      </c>
      <c r="O77" s="1" t="str">
        <f t="shared" ref="O77:O100" si="5">IF(G77=M77,"ok","error")</f>
        <v>ok</v>
      </c>
    </row>
    <row r="78" spans="2:15" ht="16.5" x14ac:dyDescent="0.3">
      <c r="B78" s="54" t="s">
        <v>33</v>
      </c>
      <c r="C78" s="55" t="s">
        <v>152</v>
      </c>
      <c r="D78" s="56"/>
      <c r="E78" s="95"/>
      <c r="F78" s="95"/>
      <c r="G78" s="96"/>
      <c r="H78" s="67"/>
      <c r="I78" s="67"/>
      <c r="J78" s="67"/>
      <c r="K78" s="67"/>
      <c r="L78" s="67"/>
      <c r="M78" s="24" t="str">
        <f t="shared" si="4"/>
        <v/>
      </c>
      <c r="O78" s="1" t="str">
        <f t="shared" si="5"/>
        <v>ok</v>
      </c>
    </row>
    <row r="79" spans="2:15" ht="16.5" x14ac:dyDescent="0.3">
      <c r="B79" s="57" t="s">
        <v>34</v>
      </c>
      <c r="C79" s="60" t="s">
        <v>182</v>
      </c>
      <c r="D79" s="59" t="s">
        <v>24</v>
      </c>
      <c r="E79" s="94">
        <v>37.76</v>
      </c>
      <c r="F79" s="94">
        <v>449.54</v>
      </c>
      <c r="G79" s="94">
        <v>16974.63</v>
      </c>
      <c r="H79" s="67"/>
      <c r="I79" s="67"/>
      <c r="J79" s="67">
        <v>15531.79</v>
      </c>
      <c r="K79" s="67">
        <v>1442.84</v>
      </c>
      <c r="L79" s="67"/>
      <c r="M79" s="24">
        <f t="shared" si="4"/>
        <v>16974.63</v>
      </c>
      <c r="O79" s="1" t="str">
        <f t="shared" si="5"/>
        <v>ok</v>
      </c>
    </row>
    <row r="80" spans="2:15" ht="16.5" x14ac:dyDescent="0.3">
      <c r="B80" s="57" t="s">
        <v>35</v>
      </c>
      <c r="C80" s="60" t="s">
        <v>183</v>
      </c>
      <c r="D80" s="59" t="s">
        <v>24</v>
      </c>
      <c r="E80" s="94">
        <v>470.03000000000003</v>
      </c>
      <c r="F80" s="94">
        <v>449.54</v>
      </c>
      <c r="G80" s="94">
        <v>211297.29</v>
      </c>
      <c r="H80" s="67"/>
      <c r="I80" s="67"/>
      <c r="J80" s="67">
        <v>125897.97</v>
      </c>
      <c r="K80" s="67">
        <v>85399.32</v>
      </c>
      <c r="L80" s="67"/>
      <c r="M80" s="24">
        <f t="shared" si="4"/>
        <v>211297.29</v>
      </c>
      <c r="O80" s="1" t="str">
        <f t="shared" si="5"/>
        <v>ok</v>
      </c>
    </row>
    <row r="81" spans="2:15" ht="16.5" x14ac:dyDescent="0.3">
      <c r="B81" s="57" t="s">
        <v>36</v>
      </c>
      <c r="C81" s="60" t="s">
        <v>184</v>
      </c>
      <c r="D81" s="59" t="s">
        <v>21</v>
      </c>
      <c r="E81" s="94">
        <v>1146.8500000000001</v>
      </c>
      <c r="F81" s="94">
        <v>50.46</v>
      </c>
      <c r="G81" s="94">
        <v>57870.05</v>
      </c>
      <c r="H81" s="67">
        <v>2712.66</v>
      </c>
      <c r="I81" s="67">
        <v>43402.54</v>
      </c>
      <c r="J81" s="67">
        <v>11754.85</v>
      </c>
      <c r="K81" s="67"/>
      <c r="L81" s="67"/>
      <c r="M81" s="24">
        <f t="shared" si="4"/>
        <v>57870.049999999996</v>
      </c>
      <c r="O81" s="1" t="str">
        <f t="shared" si="5"/>
        <v>ok</v>
      </c>
    </row>
    <row r="82" spans="2:15" ht="16.5" x14ac:dyDescent="0.3">
      <c r="B82" s="57" t="s">
        <v>37</v>
      </c>
      <c r="C82" s="60" t="s">
        <v>185</v>
      </c>
      <c r="D82" s="59" t="s">
        <v>31</v>
      </c>
      <c r="E82" s="94">
        <v>2123.7800000000002</v>
      </c>
      <c r="F82" s="94">
        <v>7.26</v>
      </c>
      <c r="G82" s="94">
        <v>15418.64</v>
      </c>
      <c r="H82" s="67"/>
      <c r="I82" s="67"/>
      <c r="J82" s="67"/>
      <c r="K82" s="67">
        <v>15418.64</v>
      </c>
      <c r="L82" s="67"/>
      <c r="M82" s="24">
        <f t="shared" si="4"/>
        <v>15418.64</v>
      </c>
      <c r="O82" s="1" t="str">
        <f t="shared" si="5"/>
        <v>ok</v>
      </c>
    </row>
    <row r="83" spans="2:15" ht="16.5" x14ac:dyDescent="0.3">
      <c r="B83" s="57" t="s">
        <v>38</v>
      </c>
      <c r="C83" s="60" t="s">
        <v>161</v>
      </c>
      <c r="D83" s="59" t="s">
        <v>21</v>
      </c>
      <c r="E83" s="94">
        <v>4700.26</v>
      </c>
      <c r="F83" s="94">
        <v>7.92</v>
      </c>
      <c r="G83" s="94">
        <v>37226.06</v>
      </c>
      <c r="H83" s="67"/>
      <c r="I83" s="67"/>
      <c r="J83" s="67"/>
      <c r="K83" s="67">
        <v>22102.97</v>
      </c>
      <c r="L83" s="67">
        <v>15123.09</v>
      </c>
      <c r="M83" s="24">
        <f t="shared" si="4"/>
        <v>37226.06</v>
      </c>
      <c r="O83" s="1" t="str">
        <f t="shared" si="5"/>
        <v>ok</v>
      </c>
    </row>
    <row r="84" spans="2:15" ht="16.5" x14ac:dyDescent="0.3">
      <c r="B84" s="57" t="s">
        <v>58</v>
      </c>
      <c r="C84" s="60" t="s">
        <v>186</v>
      </c>
      <c r="D84" s="59" t="s">
        <v>16</v>
      </c>
      <c r="E84" s="94">
        <v>322</v>
      </c>
      <c r="F84" s="94">
        <v>79.94</v>
      </c>
      <c r="G84" s="94">
        <v>25740.68</v>
      </c>
      <c r="H84" s="67"/>
      <c r="I84" s="67"/>
      <c r="J84" s="67">
        <v>25740.68</v>
      </c>
      <c r="K84" s="67"/>
      <c r="L84" s="67"/>
      <c r="M84" s="24">
        <f t="shared" si="4"/>
        <v>25740.68</v>
      </c>
      <c r="O84" s="1" t="str">
        <f t="shared" si="5"/>
        <v>ok</v>
      </c>
    </row>
    <row r="85" spans="2:15" ht="16.5" x14ac:dyDescent="0.3">
      <c r="B85" s="57" t="s">
        <v>59</v>
      </c>
      <c r="C85" s="60" t="s">
        <v>187</v>
      </c>
      <c r="D85" s="59" t="s">
        <v>16</v>
      </c>
      <c r="E85" s="94">
        <v>322</v>
      </c>
      <c r="F85" s="94">
        <v>131.63</v>
      </c>
      <c r="G85" s="94">
        <v>42384.86</v>
      </c>
      <c r="H85" s="67"/>
      <c r="I85" s="67"/>
      <c r="J85" s="67">
        <v>42384.86</v>
      </c>
      <c r="K85" s="67"/>
      <c r="L85" s="67"/>
      <c r="M85" s="24">
        <f t="shared" si="4"/>
        <v>42384.86</v>
      </c>
      <c r="O85" s="1" t="str">
        <f t="shared" si="5"/>
        <v>ok</v>
      </c>
    </row>
    <row r="86" spans="2:15" ht="16.5" x14ac:dyDescent="0.3">
      <c r="B86" s="54" t="s">
        <v>39</v>
      </c>
      <c r="C86" s="55" t="s">
        <v>169</v>
      </c>
      <c r="D86" s="56"/>
      <c r="E86" s="95"/>
      <c r="F86" s="95"/>
      <c r="G86" s="96"/>
      <c r="H86" s="67"/>
      <c r="I86" s="67"/>
      <c r="J86" s="67"/>
      <c r="K86" s="67"/>
      <c r="L86" s="67"/>
      <c r="M86" s="24" t="str">
        <f t="shared" si="4"/>
        <v/>
      </c>
      <c r="O86" s="1" t="str">
        <f t="shared" si="5"/>
        <v>ok</v>
      </c>
    </row>
    <row r="87" spans="2:15" ht="16.5" x14ac:dyDescent="0.3">
      <c r="B87" s="57" t="s">
        <v>40</v>
      </c>
      <c r="C87" s="60" t="s">
        <v>188</v>
      </c>
      <c r="D87" s="59" t="s">
        <v>16</v>
      </c>
      <c r="E87" s="94">
        <v>644</v>
      </c>
      <c r="F87" s="94">
        <v>6.38</v>
      </c>
      <c r="G87" s="94">
        <v>4108.72</v>
      </c>
      <c r="H87" s="67"/>
      <c r="I87" s="67">
        <v>2861.43</v>
      </c>
      <c r="J87" s="67">
        <v>1247.29</v>
      </c>
      <c r="K87" s="67"/>
      <c r="L87" s="67"/>
      <c r="M87" s="24">
        <f t="shared" si="4"/>
        <v>4108.7199999999993</v>
      </c>
      <c r="O87" s="1" t="str">
        <f t="shared" si="5"/>
        <v>ok</v>
      </c>
    </row>
    <row r="88" spans="2:15" ht="16.5" x14ac:dyDescent="0.3">
      <c r="B88" s="64" t="s">
        <v>189</v>
      </c>
      <c r="C88" s="52" t="s">
        <v>190</v>
      </c>
      <c r="D88" s="53"/>
      <c r="E88" s="95"/>
      <c r="F88" s="95"/>
      <c r="G88" s="96"/>
      <c r="H88" s="67"/>
      <c r="I88" s="67"/>
      <c r="J88" s="67"/>
      <c r="K88" s="67"/>
      <c r="L88" s="67"/>
      <c r="M88" s="24" t="str">
        <f t="shared" si="4"/>
        <v/>
      </c>
      <c r="O88" s="1" t="str">
        <f t="shared" si="5"/>
        <v>ok</v>
      </c>
    </row>
    <row r="89" spans="2:15" ht="16.5" x14ac:dyDescent="0.3">
      <c r="B89" s="57" t="s">
        <v>191</v>
      </c>
      <c r="C89" s="60" t="s">
        <v>192</v>
      </c>
      <c r="D89" s="59" t="s">
        <v>24</v>
      </c>
      <c r="E89" s="94">
        <v>306.10000000000002</v>
      </c>
      <c r="F89" s="94">
        <v>38.96</v>
      </c>
      <c r="G89" s="94">
        <v>11925.66</v>
      </c>
      <c r="H89" s="67"/>
      <c r="I89" s="67"/>
      <c r="J89" s="67"/>
      <c r="K89" s="67">
        <v>7900.75</v>
      </c>
      <c r="L89" s="67">
        <v>4024.91</v>
      </c>
      <c r="M89" s="24">
        <f t="shared" si="4"/>
        <v>11925.66</v>
      </c>
      <c r="O89" s="1" t="str">
        <f t="shared" si="5"/>
        <v>ok</v>
      </c>
    </row>
    <row r="90" spans="2:15" ht="16.5" x14ac:dyDescent="0.3">
      <c r="B90" s="57" t="s">
        <v>193</v>
      </c>
      <c r="C90" s="60" t="s">
        <v>194</v>
      </c>
      <c r="D90" s="59" t="s">
        <v>16</v>
      </c>
      <c r="E90" s="94">
        <v>30</v>
      </c>
      <c r="F90" s="94">
        <v>5.46</v>
      </c>
      <c r="G90" s="94">
        <v>163.80000000000001</v>
      </c>
      <c r="H90" s="67"/>
      <c r="I90" s="67"/>
      <c r="J90" s="67"/>
      <c r="K90" s="67">
        <v>97.46</v>
      </c>
      <c r="L90" s="67">
        <v>66.34</v>
      </c>
      <c r="M90" s="24">
        <f t="shared" si="4"/>
        <v>163.80000000000001</v>
      </c>
      <c r="O90" s="1" t="str">
        <f t="shared" si="5"/>
        <v>ok</v>
      </c>
    </row>
    <row r="91" spans="2:15" ht="16.5" x14ac:dyDescent="0.3">
      <c r="B91" s="57" t="s">
        <v>195</v>
      </c>
      <c r="C91" s="60" t="s">
        <v>196</v>
      </c>
      <c r="D91" s="59" t="s">
        <v>16</v>
      </c>
      <c r="E91" s="94">
        <v>30</v>
      </c>
      <c r="F91" s="94">
        <v>68.23</v>
      </c>
      <c r="G91" s="94">
        <v>2046.9</v>
      </c>
      <c r="H91" s="67"/>
      <c r="I91" s="67"/>
      <c r="J91" s="67"/>
      <c r="K91" s="67">
        <v>2046.9</v>
      </c>
      <c r="L91" s="67"/>
      <c r="M91" s="24">
        <f t="shared" si="4"/>
        <v>2046.9</v>
      </c>
      <c r="O91" s="1" t="str">
        <f t="shared" si="5"/>
        <v>ok</v>
      </c>
    </row>
    <row r="92" spans="2:15" ht="28.5" x14ac:dyDescent="0.3">
      <c r="B92" s="57" t="s">
        <v>197</v>
      </c>
      <c r="C92" s="58" t="s">
        <v>198</v>
      </c>
      <c r="D92" s="59" t="s">
        <v>24</v>
      </c>
      <c r="E92" s="94">
        <v>400.19</v>
      </c>
      <c r="F92" s="94">
        <v>38.33</v>
      </c>
      <c r="G92" s="94">
        <v>15339.28</v>
      </c>
      <c r="H92" s="67"/>
      <c r="I92" s="67"/>
      <c r="J92" s="67"/>
      <c r="K92" s="67">
        <v>7286.16</v>
      </c>
      <c r="L92" s="67">
        <v>8053.12</v>
      </c>
      <c r="M92" s="24">
        <f t="shared" si="4"/>
        <v>15339.279999999999</v>
      </c>
      <c r="O92" s="1" t="str">
        <f t="shared" si="5"/>
        <v>ok</v>
      </c>
    </row>
    <row r="93" spans="2:15" ht="16.5" x14ac:dyDescent="0.3">
      <c r="B93" s="57" t="s">
        <v>199</v>
      </c>
      <c r="C93" s="60" t="s">
        <v>200</v>
      </c>
      <c r="D93" s="59" t="s">
        <v>21</v>
      </c>
      <c r="E93" s="94">
        <v>1333.96</v>
      </c>
      <c r="F93" s="94">
        <v>25.19</v>
      </c>
      <c r="G93" s="94">
        <v>33602.449999999997</v>
      </c>
      <c r="H93" s="67"/>
      <c r="I93" s="67"/>
      <c r="J93" s="67"/>
      <c r="K93" s="67"/>
      <c r="L93" s="67">
        <v>33602.449999999997</v>
      </c>
      <c r="M93" s="24">
        <f t="shared" si="4"/>
        <v>33602.449999999997</v>
      </c>
      <c r="O93" s="1" t="str">
        <f t="shared" si="5"/>
        <v>ok</v>
      </c>
    </row>
    <row r="94" spans="2:15" ht="28.5" x14ac:dyDescent="0.3">
      <c r="B94" s="57" t="s">
        <v>201</v>
      </c>
      <c r="C94" s="58" t="s">
        <v>131</v>
      </c>
      <c r="D94" s="59" t="s">
        <v>24</v>
      </c>
      <c r="E94" s="94">
        <v>385.63</v>
      </c>
      <c r="F94" s="94">
        <v>17.23</v>
      </c>
      <c r="G94" s="94">
        <v>6644.4000000000005</v>
      </c>
      <c r="H94" s="67"/>
      <c r="I94" s="67"/>
      <c r="J94" s="67"/>
      <c r="K94" s="67"/>
      <c r="L94" s="67">
        <v>6644.4</v>
      </c>
      <c r="M94" s="24">
        <f t="shared" si="4"/>
        <v>6644.4</v>
      </c>
      <c r="O94" s="1" t="str">
        <f t="shared" si="5"/>
        <v>ok</v>
      </c>
    </row>
    <row r="95" spans="2:15" ht="16.5" x14ac:dyDescent="0.3">
      <c r="B95" s="64" t="s">
        <v>202</v>
      </c>
      <c r="C95" s="52" t="s">
        <v>169</v>
      </c>
      <c r="D95" s="53"/>
      <c r="E95" s="95"/>
      <c r="F95" s="95"/>
      <c r="G95" s="96"/>
      <c r="H95" s="67"/>
      <c r="I95" s="67"/>
      <c r="J95" s="67"/>
      <c r="K95" s="67"/>
      <c r="L95" s="67"/>
      <c r="M95" s="24" t="str">
        <f t="shared" si="4"/>
        <v/>
      </c>
      <c r="O95" s="1" t="str">
        <f t="shared" si="5"/>
        <v>ok</v>
      </c>
    </row>
    <row r="96" spans="2:15" ht="16.5" x14ac:dyDescent="0.3">
      <c r="B96" s="57" t="s">
        <v>203</v>
      </c>
      <c r="C96" s="60" t="s">
        <v>204</v>
      </c>
      <c r="D96" s="59" t="s">
        <v>56</v>
      </c>
      <c r="E96" s="94">
        <v>1</v>
      </c>
      <c r="F96" s="94">
        <v>15013.14</v>
      </c>
      <c r="G96" s="94">
        <v>15013.14</v>
      </c>
      <c r="H96" s="67">
        <v>2238.56</v>
      </c>
      <c r="I96" s="67">
        <v>3217.1</v>
      </c>
      <c r="J96" s="67">
        <v>3324.34</v>
      </c>
      <c r="K96" s="67">
        <v>3324.34</v>
      </c>
      <c r="L96" s="67">
        <v>2908.8</v>
      </c>
      <c r="M96" s="24">
        <f t="shared" si="4"/>
        <v>15013.14</v>
      </c>
      <c r="O96" s="1" t="str">
        <f t="shared" si="5"/>
        <v>ok</v>
      </c>
    </row>
    <row r="97" spans="2:15" ht="16.5" x14ac:dyDescent="0.3">
      <c r="B97" s="57" t="s">
        <v>205</v>
      </c>
      <c r="C97" s="60" t="s">
        <v>206</v>
      </c>
      <c r="D97" s="59" t="s">
        <v>207</v>
      </c>
      <c r="E97" s="94">
        <v>7320.6500000000005</v>
      </c>
      <c r="F97" s="94">
        <v>1.42</v>
      </c>
      <c r="G97" s="94">
        <v>10395.32</v>
      </c>
      <c r="H97" s="67">
        <v>2255.31</v>
      </c>
      <c r="I97" s="67">
        <v>3584.59</v>
      </c>
      <c r="J97" s="67">
        <v>3704.08</v>
      </c>
      <c r="K97" s="67">
        <v>851.34</v>
      </c>
      <c r="L97" s="67"/>
      <c r="M97" s="24">
        <f t="shared" si="4"/>
        <v>10395.32</v>
      </c>
      <c r="O97" s="1" t="str">
        <f t="shared" si="5"/>
        <v>ok</v>
      </c>
    </row>
    <row r="98" spans="2:15" ht="16.5" x14ac:dyDescent="0.3">
      <c r="B98" s="57" t="s">
        <v>208</v>
      </c>
      <c r="C98" s="60" t="s">
        <v>209</v>
      </c>
      <c r="D98" s="59" t="s">
        <v>24</v>
      </c>
      <c r="E98" s="94">
        <v>2547.81</v>
      </c>
      <c r="F98" s="94">
        <v>5.72</v>
      </c>
      <c r="G98" s="94">
        <v>14573.470000000001</v>
      </c>
      <c r="H98" s="67">
        <v>3418.22</v>
      </c>
      <c r="I98" s="67">
        <v>4912.3999999999996</v>
      </c>
      <c r="J98" s="67">
        <v>5076.1499999999996</v>
      </c>
      <c r="K98" s="67">
        <v>1166.7</v>
      </c>
      <c r="L98" s="67"/>
      <c r="M98" s="24">
        <f t="shared" si="4"/>
        <v>14573.47</v>
      </c>
      <c r="O98" s="1" t="str">
        <f t="shared" si="5"/>
        <v>ok</v>
      </c>
    </row>
    <row r="99" spans="2:15" ht="16.5" x14ac:dyDescent="0.3">
      <c r="B99" s="57" t="s">
        <v>210</v>
      </c>
      <c r="C99" s="60" t="s">
        <v>211</v>
      </c>
      <c r="D99" s="59" t="s">
        <v>21</v>
      </c>
      <c r="E99" s="94">
        <v>17811.04</v>
      </c>
      <c r="F99" s="94">
        <v>1.55</v>
      </c>
      <c r="G99" s="94">
        <v>27607.11</v>
      </c>
      <c r="H99" s="67"/>
      <c r="I99" s="67"/>
      <c r="J99" s="67"/>
      <c r="K99" s="67"/>
      <c r="L99" s="67">
        <v>27607.11</v>
      </c>
      <c r="M99" s="24">
        <f t="shared" si="4"/>
        <v>27607.11</v>
      </c>
      <c r="O99" s="1" t="str">
        <f t="shared" si="5"/>
        <v>ok</v>
      </c>
    </row>
    <row r="100" spans="2:15" ht="16.5" x14ac:dyDescent="0.3">
      <c r="B100" s="57" t="s">
        <v>212</v>
      </c>
      <c r="C100" s="60" t="s">
        <v>213</v>
      </c>
      <c r="D100" s="59" t="s">
        <v>16</v>
      </c>
      <c r="E100" s="94">
        <v>1</v>
      </c>
      <c r="F100" s="94">
        <v>1960.31</v>
      </c>
      <c r="G100" s="94">
        <v>1960.31</v>
      </c>
      <c r="H100" s="67"/>
      <c r="I100" s="67"/>
      <c r="J100" s="67"/>
      <c r="K100" s="67"/>
      <c r="L100" s="67">
        <v>1960.31</v>
      </c>
      <c r="M100" s="24">
        <f t="shared" si="4"/>
        <v>1960.31</v>
      </c>
      <c r="O100" s="1" t="str">
        <f t="shared" si="5"/>
        <v>ok</v>
      </c>
    </row>
    <row r="101" spans="2:15" ht="15.75" thickBot="1" x14ac:dyDescent="0.3">
      <c r="B101" s="65"/>
      <c r="C101" s="50"/>
      <c r="D101" s="47"/>
      <c r="E101" s="48"/>
      <c r="F101" s="49"/>
      <c r="G101" s="66"/>
      <c r="H101" s="42"/>
      <c r="I101" s="11"/>
      <c r="J101" s="11"/>
      <c r="K101" s="11"/>
      <c r="L101" s="11"/>
      <c r="M101" s="11"/>
    </row>
    <row r="102" spans="2:15" ht="15.75" thickBot="1" x14ac:dyDescent="0.3">
      <c r="B102" s="9"/>
      <c r="C102" s="134" t="s">
        <v>42</v>
      </c>
      <c r="D102" s="135"/>
      <c r="E102" s="135"/>
      <c r="F102" s="136"/>
      <c r="G102" s="46">
        <f>+SUM(G10:G100)</f>
        <v>2690648.27</v>
      </c>
      <c r="H102" s="12">
        <f>+SUM(H10:H100)</f>
        <v>313089.41999999993</v>
      </c>
      <c r="I102" s="12">
        <f t="shared" ref="I102:K102" si="6">+SUM(I10:I100)</f>
        <v>1152659.0220000003</v>
      </c>
      <c r="J102" s="12">
        <f t="shared" si="6"/>
        <v>840495.13399999996</v>
      </c>
      <c r="K102" s="12">
        <f t="shared" si="6"/>
        <v>260855.26400000002</v>
      </c>
      <c r="L102" s="12">
        <f t="shared" ref="L102" si="7">+SUM(L10:L100)</f>
        <v>123549.43</v>
      </c>
      <c r="M102" s="12">
        <f>+SUM(M10:M100)</f>
        <v>2690648.27</v>
      </c>
    </row>
    <row r="103" spans="2:15" x14ac:dyDescent="0.25">
      <c r="B103" s="9"/>
      <c r="C103" s="120" t="s">
        <v>47</v>
      </c>
      <c r="D103" s="121"/>
      <c r="E103" s="121"/>
      <c r="F103" s="41">
        <v>0.1</v>
      </c>
      <c r="G103" s="14">
        <f>+ROUND(G$102*$F103,2)</f>
        <v>269064.83</v>
      </c>
      <c r="H103" s="15">
        <f>+ROUND(H$102*$F103,2)</f>
        <v>31308.94</v>
      </c>
      <c r="I103" s="15">
        <f t="shared" ref="I103:L104" si="8">+ROUND(I$102*$F103,2)</f>
        <v>115265.9</v>
      </c>
      <c r="J103" s="15">
        <f t="shared" si="8"/>
        <v>84049.51</v>
      </c>
      <c r="K103" s="15">
        <f t="shared" si="8"/>
        <v>26085.53</v>
      </c>
      <c r="L103" s="15">
        <f t="shared" si="8"/>
        <v>12354.94</v>
      </c>
      <c r="M103" s="15">
        <f>+ROUND(M$102*$F103,2)</f>
        <v>269064.83</v>
      </c>
    </row>
    <row r="104" spans="2:15" x14ac:dyDescent="0.25">
      <c r="B104" s="9"/>
      <c r="C104" s="118" t="s">
        <v>48</v>
      </c>
      <c r="D104" s="119"/>
      <c r="E104" s="119"/>
      <c r="F104" s="41">
        <v>0.1</v>
      </c>
      <c r="G104" s="14">
        <f>+ROUND(G$102*$F104,2)</f>
        <v>269064.83</v>
      </c>
      <c r="H104" s="15">
        <f>+ROUND(H$102*$F104,2)</f>
        <v>31308.94</v>
      </c>
      <c r="I104" s="15">
        <f t="shared" si="8"/>
        <v>115265.9</v>
      </c>
      <c r="J104" s="15">
        <f t="shared" si="8"/>
        <v>84049.51</v>
      </c>
      <c r="K104" s="15">
        <f t="shared" si="8"/>
        <v>26085.53</v>
      </c>
      <c r="L104" s="15">
        <f t="shared" si="8"/>
        <v>12354.94</v>
      </c>
      <c r="M104" s="15">
        <f>+ROUND(M$102*$F104,2)</f>
        <v>269064.83</v>
      </c>
    </row>
    <row r="105" spans="2:15" x14ac:dyDescent="0.25">
      <c r="B105" s="9"/>
      <c r="C105" s="16"/>
      <c r="D105" s="17"/>
      <c r="E105" s="17"/>
      <c r="F105" s="17"/>
      <c r="G105" s="18" t="s">
        <v>41</v>
      </c>
      <c r="H105" s="18" t="s">
        <v>41</v>
      </c>
      <c r="I105" s="18" t="s">
        <v>41</v>
      </c>
      <c r="J105" s="18" t="s">
        <v>41</v>
      </c>
      <c r="K105" s="18" t="s">
        <v>41</v>
      </c>
      <c r="L105" s="18" t="s">
        <v>41</v>
      </c>
      <c r="M105" s="18" t="s">
        <v>41</v>
      </c>
    </row>
    <row r="106" spans="2:15" x14ac:dyDescent="0.25">
      <c r="B106" s="9"/>
      <c r="C106" s="118" t="s">
        <v>43</v>
      </c>
      <c r="D106" s="119"/>
      <c r="E106" s="119"/>
      <c r="F106" s="19"/>
      <c r="G106" s="20">
        <f>+SUM(G102:G104)</f>
        <v>3228777.93</v>
      </c>
      <c r="H106" s="20">
        <f>+SUM(H102:H104)</f>
        <v>375707.29999999993</v>
      </c>
      <c r="I106" s="20">
        <f t="shared" ref="I106:J106" si="9">+SUM(I102:I104)</f>
        <v>1383190.8220000002</v>
      </c>
      <c r="J106" s="20">
        <f t="shared" si="9"/>
        <v>1008594.154</v>
      </c>
      <c r="K106" s="20">
        <f t="shared" ref="K106:L106" si="10">+SUM(K102:K104)</f>
        <v>313026.32400000002</v>
      </c>
      <c r="L106" s="20">
        <f t="shared" si="10"/>
        <v>148259.31</v>
      </c>
      <c r="M106" s="20">
        <f>+SUM(M102:M104)</f>
        <v>3228777.93</v>
      </c>
    </row>
    <row r="107" spans="2:15" x14ac:dyDescent="0.25">
      <c r="B107" s="9"/>
      <c r="C107" s="118" t="s">
        <v>49</v>
      </c>
      <c r="D107" s="119"/>
      <c r="E107" s="119"/>
      <c r="F107" s="13">
        <v>0.18</v>
      </c>
      <c r="G107" s="20">
        <f t="shared" ref="G107" si="11">+ROUND(G106*0.18,2)</f>
        <v>581180.03</v>
      </c>
      <c r="H107" s="15">
        <f>+ROUND(H$106*$F107,2)</f>
        <v>67627.31</v>
      </c>
      <c r="I107" s="15">
        <f t="shared" ref="I107:L107" si="12">+ROUND(I$106*$F107,2)</f>
        <v>248974.35</v>
      </c>
      <c r="J107" s="15">
        <f t="shared" si="12"/>
        <v>181546.95</v>
      </c>
      <c r="K107" s="15">
        <f t="shared" si="12"/>
        <v>56344.74</v>
      </c>
      <c r="L107" s="15">
        <f t="shared" si="12"/>
        <v>26686.68</v>
      </c>
      <c r="M107" s="15">
        <f>+ROUND(M$106*$F107,2)</f>
        <v>581180.03</v>
      </c>
    </row>
    <row r="108" spans="2:15" ht="15.75" thickBot="1" x14ac:dyDescent="0.3">
      <c r="B108" s="9"/>
      <c r="C108" s="16"/>
      <c r="D108" s="17"/>
      <c r="E108" s="17"/>
      <c r="F108" s="17"/>
      <c r="G108" s="18" t="s">
        <v>41</v>
      </c>
      <c r="H108" s="18" t="s">
        <v>41</v>
      </c>
      <c r="I108" s="18" t="s">
        <v>41</v>
      </c>
      <c r="J108" s="18" t="s">
        <v>41</v>
      </c>
      <c r="K108" s="18" t="s">
        <v>41</v>
      </c>
      <c r="L108" s="18" t="s">
        <v>41</v>
      </c>
      <c r="M108" s="18" t="s">
        <v>41</v>
      </c>
    </row>
    <row r="109" spans="2:15" ht="15.75" thickBot="1" x14ac:dyDescent="0.3">
      <c r="B109" s="9"/>
      <c r="C109" s="122" t="s">
        <v>44</v>
      </c>
      <c r="D109" s="123"/>
      <c r="E109" s="123"/>
      <c r="F109" s="124"/>
      <c r="G109" s="12">
        <f t="shared" ref="G109:M109" si="13">+SUM(G106:G107)</f>
        <v>3809957.96</v>
      </c>
      <c r="H109" s="12">
        <f t="shared" si="13"/>
        <v>443334.60999999993</v>
      </c>
      <c r="I109" s="12">
        <f t="shared" si="13"/>
        <v>1632165.1720000003</v>
      </c>
      <c r="J109" s="12">
        <f t="shared" si="13"/>
        <v>1190141.1040000001</v>
      </c>
      <c r="K109" s="12">
        <f t="shared" ref="K109:L109" si="14">+SUM(K106:K107)</f>
        <v>369371.06400000001</v>
      </c>
      <c r="L109" s="12">
        <f t="shared" si="14"/>
        <v>174945.99</v>
      </c>
      <c r="M109" s="25">
        <f t="shared" si="13"/>
        <v>3809957.96</v>
      </c>
    </row>
    <row r="110" spans="2:15" x14ac:dyDescent="0.25">
      <c r="B110" s="9"/>
      <c r="C110" s="128" t="s">
        <v>45</v>
      </c>
      <c r="D110" s="129"/>
      <c r="E110" s="129"/>
      <c r="F110" s="129"/>
      <c r="G110" s="130"/>
      <c r="H110" s="21">
        <f t="shared" ref="H110:M110" si="15">+H109/$G$109</f>
        <v>0.11636207397941996</v>
      </c>
      <c r="I110" s="21">
        <f t="shared" si="15"/>
        <v>0.42839453588091569</v>
      </c>
      <c r="J110" s="21">
        <f t="shared" si="15"/>
        <v>0.31237643997520648</v>
      </c>
      <c r="K110" s="21">
        <f t="shared" si="15"/>
        <v>9.6948855572149148E-2</v>
      </c>
      <c r="L110" s="21">
        <f t="shared" ref="L110" si="16">+L109/$G$109</f>
        <v>4.591808934290708E-2</v>
      </c>
      <c r="M110" s="21">
        <f t="shared" si="15"/>
        <v>1</v>
      </c>
    </row>
    <row r="111" spans="2:15" x14ac:dyDescent="0.25">
      <c r="B111" s="9"/>
      <c r="C111" s="131" t="s">
        <v>46</v>
      </c>
      <c r="D111" s="132"/>
      <c r="E111" s="132"/>
      <c r="F111" s="132"/>
      <c r="G111" s="133"/>
      <c r="H111" s="22">
        <f>+H110</f>
        <v>0.11636207397941996</v>
      </c>
      <c r="I111" s="22">
        <f>+I110+H111</f>
        <v>0.54475660986033569</v>
      </c>
      <c r="J111" s="22">
        <f>+J110+I111</f>
        <v>0.85713304983554217</v>
      </c>
      <c r="K111" s="22">
        <f t="shared" ref="K111:L111" si="17">+K110+J111</f>
        <v>0.95408190540769133</v>
      </c>
      <c r="L111" s="22">
        <f t="shared" si="17"/>
        <v>0.99999999475059842</v>
      </c>
      <c r="M111" s="23"/>
    </row>
    <row r="112" spans="2:15" x14ac:dyDescent="0.25">
      <c r="C112" s="3"/>
      <c r="D112" s="3"/>
      <c r="E112" s="3"/>
      <c r="F112" s="3"/>
    </row>
    <row r="113" spans="7:7" ht="15.75" thickBot="1" x14ac:dyDescent="0.3"/>
    <row r="114" spans="7:7" ht="15.75" thickBot="1" x14ac:dyDescent="0.3">
      <c r="G114" s="12">
        <f>+V.R.!F20</f>
        <v>3809957.9621199998</v>
      </c>
    </row>
  </sheetData>
  <mergeCells count="13">
    <mergeCell ref="C102:F102"/>
    <mergeCell ref="B2:M2"/>
    <mergeCell ref="B4:B5"/>
    <mergeCell ref="C4:M5"/>
    <mergeCell ref="C6:M6"/>
    <mergeCell ref="C7:M7"/>
    <mergeCell ref="C111:G111"/>
    <mergeCell ref="C103:E103"/>
    <mergeCell ref="C104:E104"/>
    <mergeCell ref="C106:E106"/>
    <mergeCell ref="C107:E107"/>
    <mergeCell ref="C109:F109"/>
    <mergeCell ref="C110:G110"/>
  </mergeCells>
  <pageMargins left="0.25" right="0.25" top="0.75" bottom="0.75" header="0.3" footer="0.3"/>
  <pageSetup paperSize="9" scale="69" fitToHeight="0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2:H114"/>
  <sheetViews>
    <sheetView showGridLines="0" showOutlineSymbols="0" view="pageBreakPreview" topLeftCell="A97" zoomScale="145" zoomScaleNormal="100" zoomScaleSheetLayoutView="145" workbookViewId="0">
      <selection activeCell="J6" sqref="J6"/>
    </sheetView>
  </sheetViews>
  <sheetFormatPr baseColWidth="10" defaultRowHeight="12.75" customHeight="1" x14ac:dyDescent="0.25"/>
  <cols>
    <col min="1" max="1" width="3.7109375" style="68" customWidth="1"/>
    <col min="2" max="2" width="9.42578125" style="68" customWidth="1"/>
    <col min="3" max="3" width="42" style="68" customWidth="1"/>
    <col min="4" max="4" width="6.140625" style="68" customWidth="1"/>
    <col min="5" max="5" width="7.42578125" style="68" customWidth="1"/>
    <col min="6" max="6" width="6.85546875" style="68" bestFit="1" customWidth="1"/>
    <col min="7" max="7" width="7.5703125" style="68" bestFit="1" customWidth="1"/>
    <col min="8" max="8" width="1.7109375" style="68" bestFit="1" customWidth="1"/>
    <col min="9" max="256" width="6.85546875" style="68" customWidth="1"/>
    <col min="257" max="16384" width="11.42578125" style="68"/>
  </cols>
  <sheetData>
    <row r="2" spans="2:8" x14ac:dyDescent="0.25">
      <c r="B2" s="84" t="s">
        <v>73</v>
      </c>
      <c r="G2" s="80"/>
      <c r="H2" s="83">
        <v>1</v>
      </c>
    </row>
    <row r="4" spans="2:8" x14ac:dyDescent="0.25">
      <c r="B4" s="137" t="s">
        <v>74</v>
      </c>
      <c r="C4" s="137"/>
      <c r="D4" s="137"/>
      <c r="E4" s="137"/>
      <c r="F4" s="137"/>
      <c r="G4" s="137"/>
      <c r="H4" s="82"/>
    </row>
    <row r="5" spans="2:8" ht="29.25" customHeight="1" x14ac:dyDescent="0.25">
      <c r="B5" s="80" t="s">
        <v>74</v>
      </c>
      <c r="C5" s="138" t="s">
        <v>224</v>
      </c>
      <c r="D5" s="138"/>
      <c r="E5" s="138"/>
      <c r="F5" s="138"/>
      <c r="G5" s="138"/>
      <c r="H5" s="81"/>
    </row>
    <row r="6" spans="2:8" ht="27" customHeight="1" x14ac:dyDescent="0.25">
      <c r="B6" s="80" t="s">
        <v>223</v>
      </c>
      <c r="C6" s="138" t="s">
        <v>229</v>
      </c>
      <c r="D6" s="138"/>
      <c r="E6" s="138"/>
      <c r="F6" s="138"/>
      <c r="G6" s="138"/>
      <c r="H6" s="81"/>
    </row>
    <row r="7" spans="2:8" x14ac:dyDescent="0.25">
      <c r="B7" s="80" t="s">
        <v>75</v>
      </c>
      <c r="C7" s="78" t="s">
        <v>76</v>
      </c>
      <c r="D7" s="78"/>
      <c r="E7" s="78"/>
      <c r="F7" s="80" t="s">
        <v>77</v>
      </c>
      <c r="G7" s="78" t="s">
        <v>222</v>
      </c>
      <c r="H7" s="78"/>
    </row>
    <row r="8" spans="2:8" x14ac:dyDescent="0.25">
      <c r="B8" s="80" t="s">
        <v>78</v>
      </c>
      <c r="C8" s="78" t="s">
        <v>79</v>
      </c>
    </row>
    <row r="9" spans="2:8" x14ac:dyDescent="0.25">
      <c r="B9" s="80"/>
      <c r="C9" s="78"/>
    </row>
    <row r="10" spans="2:8" x14ac:dyDescent="0.25">
      <c r="B10" s="78" t="s">
        <v>4</v>
      </c>
      <c r="C10" s="78" t="s">
        <v>5</v>
      </c>
      <c r="D10" s="79" t="s">
        <v>6</v>
      </c>
      <c r="E10" s="78" t="s">
        <v>7</v>
      </c>
      <c r="F10" s="78" t="s">
        <v>221</v>
      </c>
      <c r="G10" s="78" t="s">
        <v>220</v>
      </c>
      <c r="H10" s="78"/>
    </row>
    <row r="11" spans="2:8" x14ac:dyDescent="0.25">
      <c r="B11" s="70" t="s">
        <v>228</v>
      </c>
      <c r="C11" s="71" t="s">
        <v>80</v>
      </c>
      <c r="G11" s="72">
        <v>1996556.3699999996</v>
      </c>
      <c r="H11" s="72"/>
    </row>
    <row r="12" spans="2:8" x14ac:dyDescent="0.25">
      <c r="B12" s="70" t="s">
        <v>14</v>
      </c>
      <c r="C12" s="71" t="s">
        <v>108</v>
      </c>
      <c r="G12" s="72">
        <v>9764.7100000000009</v>
      </c>
      <c r="H12" s="72"/>
    </row>
    <row r="13" spans="2:8" ht="18" x14ac:dyDescent="0.25">
      <c r="B13" s="70" t="s">
        <v>15</v>
      </c>
      <c r="C13" s="77" t="s">
        <v>109</v>
      </c>
      <c r="D13" s="75" t="s">
        <v>16</v>
      </c>
      <c r="E13" s="74">
        <v>1</v>
      </c>
      <c r="F13" s="74">
        <v>1150.06</v>
      </c>
      <c r="G13" s="74">
        <v>1150.06</v>
      </c>
      <c r="H13" s="74"/>
    </row>
    <row r="14" spans="2:8" ht="18" x14ac:dyDescent="0.25">
      <c r="B14" s="70" t="s">
        <v>17</v>
      </c>
      <c r="C14" s="76" t="s">
        <v>110</v>
      </c>
      <c r="D14" s="75" t="s">
        <v>18</v>
      </c>
      <c r="E14" s="74">
        <v>5</v>
      </c>
      <c r="F14" s="74">
        <v>550</v>
      </c>
      <c r="G14" s="74">
        <v>2750</v>
      </c>
      <c r="H14" s="74"/>
    </row>
    <row r="15" spans="2:8" x14ac:dyDescent="0.25">
      <c r="B15" s="70" t="s">
        <v>81</v>
      </c>
      <c r="C15" s="76" t="s">
        <v>111</v>
      </c>
      <c r="D15" s="75" t="s">
        <v>56</v>
      </c>
      <c r="E15" s="74">
        <v>1</v>
      </c>
      <c r="F15" s="74">
        <v>5864.6500000000005</v>
      </c>
      <c r="G15" s="74">
        <v>5864.6500000000005</v>
      </c>
      <c r="H15" s="74"/>
    </row>
    <row r="16" spans="2:8" x14ac:dyDescent="0.25">
      <c r="B16" s="70" t="s">
        <v>19</v>
      </c>
      <c r="C16" s="71" t="s">
        <v>112</v>
      </c>
      <c r="G16" s="72">
        <v>8609.1</v>
      </c>
      <c r="H16" s="72"/>
    </row>
    <row r="17" spans="2:8" x14ac:dyDescent="0.25">
      <c r="B17" s="70" t="s">
        <v>20</v>
      </c>
      <c r="C17" s="76" t="s">
        <v>113</v>
      </c>
      <c r="D17" s="75" t="s">
        <v>16</v>
      </c>
      <c r="E17" s="74">
        <v>60</v>
      </c>
      <c r="F17" s="74">
        <v>23.38</v>
      </c>
      <c r="G17" s="74">
        <v>1402.8</v>
      </c>
      <c r="H17" s="74"/>
    </row>
    <row r="18" spans="2:8" x14ac:dyDescent="0.25">
      <c r="B18" s="70" t="s">
        <v>22</v>
      </c>
      <c r="C18" s="76" t="s">
        <v>114</v>
      </c>
      <c r="D18" s="75" t="s">
        <v>16</v>
      </c>
      <c r="E18" s="74">
        <v>60</v>
      </c>
      <c r="F18" s="74">
        <v>3.15</v>
      </c>
      <c r="G18" s="74">
        <v>189</v>
      </c>
      <c r="H18" s="74"/>
    </row>
    <row r="19" spans="2:8" ht="18" x14ac:dyDescent="0.25">
      <c r="B19" s="70" t="s">
        <v>23</v>
      </c>
      <c r="C19" s="77" t="s">
        <v>115</v>
      </c>
      <c r="D19" s="75" t="s">
        <v>31</v>
      </c>
      <c r="E19" s="74">
        <v>300</v>
      </c>
      <c r="F19" s="74">
        <v>2.6</v>
      </c>
      <c r="G19" s="74">
        <v>780</v>
      </c>
      <c r="H19" s="74"/>
    </row>
    <row r="20" spans="2:8" ht="27" x14ac:dyDescent="0.25">
      <c r="B20" s="70" t="s">
        <v>61</v>
      </c>
      <c r="C20" s="77" t="s">
        <v>116</v>
      </c>
      <c r="D20" s="75" t="s">
        <v>16</v>
      </c>
      <c r="E20" s="74">
        <v>15</v>
      </c>
      <c r="F20" s="74">
        <v>393.63</v>
      </c>
      <c r="G20" s="74">
        <v>5904.45</v>
      </c>
      <c r="H20" s="74"/>
    </row>
    <row r="21" spans="2:8" ht="18" x14ac:dyDescent="0.25">
      <c r="B21" s="70" t="s">
        <v>117</v>
      </c>
      <c r="C21" s="77" t="s">
        <v>118</v>
      </c>
      <c r="D21" s="75" t="s">
        <v>16</v>
      </c>
      <c r="E21" s="74">
        <v>15</v>
      </c>
      <c r="F21" s="74">
        <v>22.19</v>
      </c>
      <c r="G21" s="74">
        <v>332.85</v>
      </c>
      <c r="H21" s="74"/>
    </row>
    <row r="22" spans="2:8" x14ac:dyDescent="0.25">
      <c r="B22" s="70" t="s">
        <v>82</v>
      </c>
      <c r="C22" s="71" t="s">
        <v>119</v>
      </c>
      <c r="G22" s="72">
        <v>36452.800000000003</v>
      </c>
      <c r="H22" s="72"/>
    </row>
    <row r="23" spans="2:8" x14ac:dyDescent="0.25">
      <c r="B23" s="70" t="s">
        <v>83</v>
      </c>
      <c r="C23" s="76" t="s">
        <v>120</v>
      </c>
      <c r="D23" s="75" t="s">
        <v>16</v>
      </c>
      <c r="E23" s="74">
        <v>60</v>
      </c>
      <c r="F23" s="74">
        <v>149.88</v>
      </c>
      <c r="G23" s="74">
        <v>8992.8000000000011</v>
      </c>
      <c r="H23" s="74"/>
    </row>
    <row r="24" spans="2:8" ht="18" x14ac:dyDescent="0.25">
      <c r="B24" s="70" t="s">
        <v>84</v>
      </c>
      <c r="C24" s="77" t="s">
        <v>121</v>
      </c>
      <c r="D24" s="75" t="s">
        <v>56</v>
      </c>
      <c r="E24" s="74">
        <v>1</v>
      </c>
      <c r="F24" s="74">
        <v>3460</v>
      </c>
      <c r="G24" s="74">
        <v>3460</v>
      </c>
      <c r="H24" s="74"/>
    </row>
    <row r="25" spans="2:8" x14ac:dyDescent="0.25">
      <c r="B25" s="70" t="s">
        <v>85</v>
      </c>
      <c r="C25" s="76" t="s">
        <v>122</v>
      </c>
      <c r="D25" s="75" t="s">
        <v>18</v>
      </c>
      <c r="E25" s="74">
        <v>5</v>
      </c>
      <c r="F25" s="74">
        <v>4800</v>
      </c>
      <c r="G25" s="74">
        <v>24000</v>
      </c>
      <c r="H25" s="74"/>
    </row>
    <row r="26" spans="2:8" x14ac:dyDescent="0.25">
      <c r="B26" s="70" t="s">
        <v>86</v>
      </c>
      <c r="C26" s="71" t="s">
        <v>123</v>
      </c>
      <c r="G26" s="72">
        <v>6350</v>
      </c>
      <c r="H26" s="72"/>
    </row>
    <row r="27" spans="2:8" x14ac:dyDescent="0.25">
      <c r="B27" s="70" t="s">
        <v>87</v>
      </c>
      <c r="C27" s="76" t="s">
        <v>124</v>
      </c>
      <c r="D27" s="75" t="s">
        <v>18</v>
      </c>
      <c r="E27" s="74">
        <v>5</v>
      </c>
      <c r="F27" s="74">
        <v>450</v>
      </c>
      <c r="G27" s="74">
        <v>2250</v>
      </c>
      <c r="H27" s="74"/>
    </row>
    <row r="28" spans="2:8" x14ac:dyDescent="0.25">
      <c r="B28" s="70" t="s">
        <v>88</v>
      </c>
      <c r="C28" s="76" t="s">
        <v>125</v>
      </c>
      <c r="D28" s="75" t="s">
        <v>56</v>
      </c>
      <c r="E28" s="74">
        <v>1</v>
      </c>
      <c r="F28" s="74">
        <v>4100</v>
      </c>
      <c r="G28" s="74">
        <v>4100</v>
      </c>
      <c r="H28" s="74"/>
    </row>
    <row r="29" spans="2:8" x14ac:dyDescent="0.25">
      <c r="B29" s="70" t="s">
        <v>89</v>
      </c>
      <c r="C29" s="71" t="s">
        <v>126</v>
      </c>
      <c r="G29" s="72">
        <v>42850.61</v>
      </c>
      <c r="H29" s="72"/>
    </row>
    <row r="30" spans="2:8" x14ac:dyDescent="0.25">
      <c r="B30" s="70" t="s">
        <v>90</v>
      </c>
      <c r="C30" s="76" t="s">
        <v>127</v>
      </c>
      <c r="D30" s="75" t="s">
        <v>18</v>
      </c>
      <c r="E30" s="74">
        <v>4.5</v>
      </c>
      <c r="F30" s="74">
        <v>7016.17</v>
      </c>
      <c r="G30" s="74">
        <v>31572.77</v>
      </c>
      <c r="H30" s="74"/>
    </row>
    <row r="31" spans="2:8" ht="18" x14ac:dyDescent="0.25">
      <c r="B31" s="70" t="s">
        <v>91</v>
      </c>
      <c r="C31" s="76" t="s">
        <v>128</v>
      </c>
      <c r="D31" s="75" t="s">
        <v>56</v>
      </c>
      <c r="E31" s="74">
        <v>1</v>
      </c>
      <c r="F31" s="74">
        <v>10023.4</v>
      </c>
      <c r="G31" s="74">
        <v>10023.4</v>
      </c>
      <c r="H31" s="74"/>
    </row>
    <row r="32" spans="2:8" x14ac:dyDescent="0.25">
      <c r="B32" s="70" t="s">
        <v>92</v>
      </c>
      <c r="C32" s="76" t="s">
        <v>129</v>
      </c>
      <c r="D32" s="75" t="s">
        <v>21</v>
      </c>
      <c r="E32" s="74">
        <v>61.39</v>
      </c>
      <c r="F32" s="74">
        <v>13.93</v>
      </c>
      <c r="G32" s="74">
        <v>855.16</v>
      </c>
      <c r="H32" s="74"/>
    </row>
    <row r="33" spans="2:8" ht="18" x14ac:dyDescent="0.25">
      <c r="B33" s="70" t="s">
        <v>93</v>
      </c>
      <c r="C33" s="77" t="s">
        <v>130</v>
      </c>
      <c r="D33" s="75" t="s">
        <v>24</v>
      </c>
      <c r="E33" s="74">
        <v>11.51</v>
      </c>
      <c r="F33" s="74">
        <v>17.46</v>
      </c>
      <c r="G33" s="74">
        <v>200.96</v>
      </c>
      <c r="H33" s="74"/>
    </row>
    <row r="34" spans="2:8" ht="18" x14ac:dyDescent="0.25">
      <c r="B34" s="70" t="s">
        <v>94</v>
      </c>
      <c r="C34" s="77" t="s">
        <v>131</v>
      </c>
      <c r="D34" s="75" t="s">
        <v>24</v>
      </c>
      <c r="E34" s="74">
        <v>11.51</v>
      </c>
      <c r="F34" s="74">
        <v>17.23</v>
      </c>
      <c r="G34" s="74">
        <v>198.32</v>
      </c>
      <c r="H34" s="74"/>
    </row>
    <row r="35" spans="2:8" x14ac:dyDescent="0.25">
      <c r="B35" s="70" t="s">
        <v>95</v>
      </c>
      <c r="C35" s="71" t="s">
        <v>132</v>
      </c>
      <c r="G35" s="72">
        <v>299111.73</v>
      </c>
      <c r="H35" s="72"/>
    </row>
    <row r="36" spans="2:8" x14ac:dyDescent="0.25">
      <c r="B36" s="70" t="s">
        <v>96</v>
      </c>
      <c r="C36" s="71" t="s">
        <v>133</v>
      </c>
      <c r="G36" s="72">
        <v>288649.40000000002</v>
      </c>
      <c r="H36" s="72"/>
    </row>
    <row r="37" spans="2:8" ht="18" x14ac:dyDescent="0.25">
      <c r="B37" s="70" t="s">
        <v>97</v>
      </c>
      <c r="C37" s="77" t="s">
        <v>134</v>
      </c>
      <c r="D37" s="75" t="s">
        <v>24</v>
      </c>
      <c r="E37" s="74">
        <v>7296.63</v>
      </c>
      <c r="F37" s="74">
        <v>7.44</v>
      </c>
      <c r="G37" s="74">
        <v>54286.93</v>
      </c>
      <c r="H37" s="74"/>
    </row>
    <row r="38" spans="2:8" ht="18" x14ac:dyDescent="0.25">
      <c r="B38" s="70" t="s">
        <v>98</v>
      </c>
      <c r="C38" s="77" t="s">
        <v>135</v>
      </c>
      <c r="D38" s="75" t="s">
        <v>21</v>
      </c>
      <c r="E38" s="74">
        <v>12562.68</v>
      </c>
      <c r="F38" s="74">
        <v>2.1</v>
      </c>
      <c r="G38" s="74">
        <v>26381.63</v>
      </c>
      <c r="H38" s="74"/>
    </row>
    <row r="39" spans="2:8" ht="18" x14ac:dyDescent="0.25">
      <c r="B39" s="70" t="s">
        <v>99</v>
      </c>
      <c r="C39" s="77" t="s">
        <v>136</v>
      </c>
      <c r="D39" s="75" t="s">
        <v>24</v>
      </c>
      <c r="E39" s="74">
        <v>3584.6</v>
      </c>
      <c r="F39" s="74">
        <v>14.18</v>
      </c>
      <c r="G39" s="74">
        <v>50829.630000000005</v>
      </c>
      <c r="H39" s="74"/>
    </row>
    <row r="40" spans="2:8" ht="18" x14ac:dyDescent="0.25">
      <c r="B40" s="70" t="s">
        <v>100</v>
      </c>
      <c r="C40" s="77" t="s">
        <v>131</v>
      </c>
      <c r="D40" s="75" t="s">
        <v>24</v>
      </c>
      <c r="E40" s="74">
        <v>9120.7900000000009</v>
      </c>
      <c r="F40" s="74">
        <v>17.23</v>
      </c>
      <c r="G40" s="74">
        <v>157151.21</v>
      </c>
      <c r="H40" s="74"/>
    </row>
    <row r="41" spans="2:8" x14ac:dyDescent="0.25">
      <c r="B41" s="70" t="s">
        <v>137</v>
      </c>
      <c r="C41" s="71" t="s">
        <v>138</v>
      </c>
      <c r="G41" s="72">
        <v>10462.33</v>
      </c>
      <c r="H41" s="72"/>
    </row>
    <row r="42" spans="2:8" ht="18" x14ac:dyDescent="0.25">
      <c r="B42" s="70" t="s">
        <v>139</v>
      </c>
      <c r="C42" s="77" t="s">
        <v>140</v>
      </c>
      <c r="D42" s="75" t="s">
        <v>24</v>
      </c>
      <c r="E42" s="74">
        <v>133.75</v>
      </c>
      <c r="F42" s="74">
        <v>38.96</v>
      </c>
      <c r="G42" s="74">
        <v>5210.9000000000005</v>
      </c>
      <c r="H42" s="74"/>
    </row>
    <row r="43" spans="2:8" ht="18" x14ac:dyDescent="0.25">
      <c r="B43" s="70" t="s">
        <v>141</v>
      </c>
      <c r="C43" s="77" t="s">
        <v>136</v>
      </c>
      <c r="D43" s="75" t="s">
        <v>24</v>
      </c>
      <c r="E43" s="74">
        <v>167.19</v>
      </c>
      <c r="F43" s="74">
        <v>14.18</v>
      </c>
      <c r="G43" s="74">
        <v>2370.75</v>
      </c>
      <c r="H43" s="74"/>
    </row>
    <row r="44" spans="2:8" ht="18" x14ac:dyDescent="0.25">
      <c r="B44" s="70" t="s">
        <v>142</v>
      </c>
      <c r="C44" s="77" t="s">
        <v>131</v>
      </c>
      <c r="D44" s="75" t="s">
        <v>24</v>
      </c>
      <c r="E44" s="74">
        <v>167.19</v>
      </c>
      <c r="F44" s="74">
        <v>17.23</v>
      </c>
      <c r="G44" s="74">
        <v>2880.68</v>
      </c>
      <c r="H44" s="74"/>
    </row>
    <row r="45" spans="2:8" x14ac:dyDescent="0.25">
      <c r="B45" s="70" t="s">
        <v>101</v>
      </c>
      <c r="C45" s="71" t="s">
        <v>143</v>
      </c>
      <c r="G45" s="72">
        <v>1216939.68</v>
      </c>
      <c r="H45" s="72"/>
    </row>
    <row r="46" spans="2:8" ht="24.75" customHeight="1" x14ac:dyDescent="0.25">
      <c r="B46" s="70" t="s">
        <v>102</v>
      </c>
      <c r="C46" s="77" t="s">
        <v>144</v>
      </c>
      <c r="D46" s="75" t="s">
        <v>21</v>
      </c>
      <c r="E46" s="74">
        <v>12562.68</v>
      </c>
      <c r="F46" s="74">
        <v>14.6</v>
      </c>
      <c r="G46" s="74">
        <v>183415.13</v>
      </c>
      <c r="H46" s="74"/>
    </row>
    <row r="47" spans="2:8" ht="18" x14ac:dyDescent="0.25">
      <c r="B47" s="70" t="s">
        <v>103</v>
      </c>
      <c r="C47" s="77" t="s">
        <v>145</v>
      </c>
      <c r="D47" s="75" t="s">
        <v>21</v>
      </c>
      <c r="E47" s="74">
        <v>12562.68</v>
      </c>
      <c r="F47" s="74">
        <v>19.47</v>
      </c>
      <c r="G47" s="74">
        <v>244595.38</v>
      </c>
      <c r="H47" s="74"/>
    </row>
    <row r="48" spans="2:8" ht="18" x14ac:dyDescent="0.25">
      <c r="B48" s="70" t="s">
        <v>146</v>
      </c>
      <c r="C48" s="77" t="s">
        <v>147</v>
      </c>
      <c r="D48" s="75" t="s">
        <v>21</v>
      </c>
      <c r="E48" s="74">
        <v>11776.82</v>
      </c>
      <c r="F48" s="74">
        <v>7.51</v>
      </c>
      <c r="G48" s="74">
        <v>88443.92</v>
      </c>
      <c r="H48" s="74"/>
    </row>
    <row r="49" spans="2:8" ht="18" x14ac:dyDescent="0.25">
      <c r="B49" s="70" t="s">
        <v>148</v>
      </c>
      <c r="C49" s="77" t="s">
        <v>149</v>
      </c>
      <c r="D49" s="75" t="s">
        <v>21</v>
      </c>
      <c r="E49" s="74">
        <v>11776.82</v>
      </c>
      <c r="F49" s="74">
        <v>57.22</v>
      </c>
      <c r="G49" s="74">
        <v>673869.64</v>
      </c>
      <c r="H49" s="74"/>
    </row>
    <row r="50" spans="2:8" ht="18" x14ac:dyDescent="0.25">
      <c r="B50" s="70" t="s">
        <v>150</v>
      </c>
      <c r="C50" s="76" t="s">
        <v>151</v>
      </c>
      <c r="D50" s="75" t="s">
        <v>21</v>
      </c>
      <c r="E50" s="74">
        <v>11776.82</v>
      </c>
      <c r="F50" s="74">
        <v>2.2600000000000002</v>
      </c>
      <c r="G50" s="74">
        <v>26615.61</v>
      </c>
      <c r="H50" s="74"/>
    </row>
    <row r="51" spans="2:8" x14ac:dyDescent="0.25">
      <c r="B51" s="70" t="s">
        <v>104</v>
      </c>
      <c r="C51" s="71" t="s">
        <v>152</v>
      </c>
      <c r="G51" s="72">
        <v>318934.32</v>
      </c>
      <c r="H51" s="72"/>
    </row>
    <row r="52" spans="2:8" x14ac:dyDescent="0.25">
      <c r="B52" s="70" t="s">
        <v>105</v>
      </c>
      <c r="C52" s="71" t="s">
        <v>153</v>
      </c>
      <c r="G52" s="72">
        <v>318934.32</v>
      </c>
      <c r="H52" s="72"/>
    </row>
    <row r="53" spans="2:8" x14ac:dyDescent="0.25">
      <c r="B53" s="70" t="s">
        <v>154</v>
      </c>
      <c r="C53" s="76" t="s">
        <v>155</v>
      </c>
      <c r="D53" s="75" t="s">
        <v>24</v>
      </c>
      <c r="E53" s="74">
        <v>325.39</v>
      </c>
      <c r="F53" s="74">
        <v>447.34000000000003</v>
      </c>
      <c r="G53" s="74">
        <v>145559.96</v>
      </c>
      <c r="H53" s="74"/>
    </row>
    <row r="54" spans="2:8" x14ac:dyDescent="0.25">
      <c r="B54" s="70" t="s">
        <v>156</v>
      </c>
      <c r="C54" s="76" t="s">
        <v>157</v>
      </c>
      <c r="D54" s="75" t="s">
        <v>21</v>
      </c>
      <c r="E54" s="74">
        <v>2646.82</v>
      </c>
      <c r="F54" s="74">
        <v>57.63</v>
      </c>
      <c r="G54" s="74">
        <v>152536.24</v>
      </c>
      <c r="H54" s="74"/>
    </row>
    <row r="55" spans="2:8" x14ac:dyDescent="0.25">
      <c r="B55" s="70" t="s">
        <v>158</v>
      </c>
      <c r="C55" s="76" t="s">
        <v>159</v>
      </c>
      <c r="D55" s="75" t="s">
        <v>31</v>
      </c>
      <c r="E55" s="74">
        <v>303.47000000000003</v>
      </c>
      <c r="F55" s="74">
        <v>7.59</v>
      </c>
      <c r="G55" s="74">
        <v>2303.34</v>
      </c>
      <c r="H55" s="74"/>
    </row>
    <row r="56" spans="2:8" ht="18" x14ac:dyDescent="0.25">
      <c r="B56" s="70" t="s">
        <v>160</v>
      </c>
      <c r="C56" s="76" t="s">
        <v>161</v>
      </c>
      <c r="D56" s="75" t="s">
        <v>21</v>
      </c>
      <c r="E56" s="74">
        <v>2340.25</v>
      </c>
      <c r="F56" s="74">
        <v>7.92</v>
      </c>
      <c r="G56" s="74">
        <v>18534.78</v>
      </c>
      <c r="H56" s="74"/>
    </row>
    <row r="57" spans="2:8" x14ac:dyDescent="0.25">
      <c r="B57" s="70" t="s">
        <v>162</v>
      </c>
      <c r="C57" s="71" t="s">
        <v>163</v>
      </c>
      <c r="G57" s="72">
        <v>32999.17</v>
      </c>
      <c r="H57" s="72"/>
    </row>
    <row r="58" spans="2:8" x14ac:dyDescent="0.25">
      <c r="B58" s="70" t="s">
        <v>164</v>
      </c>
      <c r="C58" s="76" t="s">
        <v>165</v>
      </c>
      <c r="D58" s="75" t="s">
        <v>21</v>
      </c>
      <c r="E58" s="74">
        <v>538.78</v>
      </c>
      <c r="F58" s="74">
        <v>21.43</v>
      </c>
      <c r="G58" s="74">
        <v>11546.06</v>
      </c>
      <c r="H58" s="74"/>
    </row>
    <row r="59" spans="2:8" x14ac:dyDescent="0.25">
      <c r="B59" s="70" t="s">
        <v>166</v>
      </c>
      <c r="C59" s="76" t="s">
        <v>167</v>
      </c>
      <c r="D59" s="75" t="s">
        <v>21</v>
      </c>
      <c r="E59" s="74">
        <v>1344.18</v>
      </c>
      <c r="F59" s="74">
        <v>15.96</v>
      </c>
      <c r="G59" s="74">
        <v>21453.11</v>
      </c>
      <c r="H59" s="74"/>
    </row>
    <row r="60" spans="2:8" x14ac:dyDescent="0.25">
      <c r="B60" s="70" t="s">
        <v>168</v>
      </c>
      <c r="C60" s="71" t="s">
        <v>169</v>
      </c>
      <c r="G60" s="72">
        <v>24544.25</v>
      </c>
      <c r="H60" s="72"/>
    </row>
    <row r="61" spans="2:8" x14ac:dyDescent="0.25">
      <c r="B61" s="70" t="s">
        <v>170</v>
      </c>
      <c r="C61" s="76" t="s">
        <v>171</v>
      </c>
      <c r="D61" s="75" t="s">
        <v>16</v>
      </c>
      <c r="E61" s="74">
        <v>25</v>
      </c>
      <c r="F61" s="74">
        <v>981.77</v>
      </c>
      <c r="G61" s="74">
        <v>24544.25</v>
      </c>
      <c r="H61" s="74"/>
    </row>
    <row r="62" spans="2:8" x14ac:dyDescent="0.25">
      <c r="B62" s="70" t="s">
        <v>25</v>
      </c>
      <c r="C62" s="71" t="s">
        <v>106</v>
      </c>
      <c r="G62" s="72">
        <v>554820.06000000006</v>
      </c>
      <c r="H62" s="72"/>
    </row>
    <row r="63" spans="2:8" x14ac:dyDescent="0.25">
      <c r="B63" s="70" t="s">
        <v>26</v>
      </c>
      <c r="C63" s="71" t="s">
        <v>126</v>
      </c>
      <c r="G63" s="72">
        <v>34693.17</v>
      </c>
      <c r="H63" s="72"/>
    </row>
    <row r="64" spans="2:8" ht="18" x14ac:dyDescent="0.25">
      <c r="B64" s="70" t="s">
        <v>27</v>
      </c>
      <c r="C64" s="76" t="s">
        <v>172</v>
      </c>
      <c r="D64" s="75" t="s">
        <v>16</v>
      </c>
      <c r="E64" s="74">
        <v>30</v>
      </c>
      <c r="F64" s="74">
        <v>68.19</v>
      </c>
      <c r="G64" s="74">
        <v>2045.7</v>
      </c>
      <c r="H64" s="74"/>
    </row>
    <row r="65" spans="2:8" x14ac:dyDescent="0.25">
      <c r="B65" s="70" t="s">
        <v>28</v>
      </c>
      <c r="C65" s="76" t="s">
        <v>173</v>
      </c>
      <c r="D65" s="75" t="s">
        <v>31</v>
      </c>
      <c r="E65" s="74">
        <v>29.77</v>
      </c>
      <c r="F65" s="74">
        <v>7.47</v>
      </c>
      <c r="G65" s="74">
        <v>222.38</v>
      </c>
      <c r="H65" s="74"/>
    </row>
    <row r="66" spans="2:8" x14ac:dyDescent="0.25">
      <c r="B66" s="70" t="s">
        <v>62</v>
      </c>
      <c r="C66" s="76" t="s">
        <v>174</v>
      </c>
      <c r="D66" s="75" t="s">
        <v>16</v>
      </c>
      <c r="E66" s="74">
        <v>3</v>
      </c>
      <c r="F66" s="74">
        <v>118.43</v>
      </c>
      <c r="G66" s="74">
        <v>355.29</v>
      </c>
      <c r="H66" s="74"/>
    </row>
    <row r="67" spans="2:8" x14ac:dyDescent="0.25">
      <c r="B67" s="70" t="s">
        <v>63</v>
      </c>
      <c r="C67" s="76" t="s">
        <v>175</v>
      </c>
      <c r="D67" s="75" t="s">
        <v>24</v>
      </c>
      <c r="E67" s="74">
        <v>103.35000000000001</v>
      </c>
      <c r="F67" s="74">
        <v>55.75</v>
      </c>
      <c r="G67" s="74">
        <v>5761.76</v>
      </c>
      <c r="H67" s="74"/>
    </row>
    <row r="68" spans="2:8" x14ac:dyDescent="0.25">
      <c r="B68" s="70" t="s">
        <v>64</v>
      </c>
      <c r="C68" s="76" t="s">
        <v>176</v>
      </c>
      <c r="D68" s="75" t="s">
        <v>21</v>
      </c>
      <c r="E68" s="74">
        <v>1548.38</v>
      </c>
      <c r="F68" s="74">
        <v>9.76</v>
      </c>
      <c r="G68" s="74">
        <v>15112.19</v>
      </c>
      <c r="H68" s="74"/>
    </row>
    <row r="69" spans="2:8" ht="18" x14ac:dyDescent="0.25">
      <c r="B69" s="70" t="s">
        <v>65</v>
      </c>
      <c r="C69" s="77" t="s">
        <v>130</v>
      </c>
      <c r="D69" s="75" t="s">
        <v>24</v>
      </c>
      <c r="E69" s="74">
        <v>322.74</v>
      </c>
      <c r="F69" s="74">
        <v>17.46</v>
      </c>
      <c r="G69" s="74">
        <v>5635.04</v>
      </c>
      <c r="H69" s="74"/>
    </row>
    <row r="70" spans="2:8" ht="18" x14ac:dyDescent="0.25">
      <c r="B70" s="70" t="s">
        <v>66</v>
      </c>
      <c r="C70" s="77" t="s">
        <v>131</v>
      </c>
      <c r="D70" s="75" t="s">
        <v>24</v>
      </c>
      <c r="E70" s="74">
        <v>322.74</v>
      </c>
      <c r="F70" s="74">
        <v>17.23</v>
      </c>
      <c r="G70" s="74">
        <v>5560.81</v>
      </c>
      <c r="H70" s="74"/>
    </row>
    <row r="71" spans="2:8" x14ac:dyDescent="0.25">
      <c r="B71" s="70" t="s">
        <v>29</v>
      </c>
      <c r="C71" s="71" t="s">
        <v>132</v>
      </c>
      <c r="G71" s="72">
        <v>109105.96</v>
      </c>
      <c r="H71" s="72"/>
    </row>
    <row r="72" spans="2:8" x14ac:dyDescent="0.25">
      <c r="B72" s="70" t="s">
        <v>30</v>
      </c>
      <c r="C72" s="76" t="s">
        <v>177</v>
      </c>
      <c r="D72" s="75" t="s">
        <v>24</v>
      </c>
      <c r="E72" s="74">
        <v>565.6</v>
      </c>
      <c r="F72" s="74">
        <v>38.96</v>
      </c>
      <c r="G72" s="74">
        <v>22035.78</v>
      </c>
      <c r="H72" s="74"/>
    </row>
    <row r="73" spans="2:8" ht="18" x14ac:dyDescent="0.25">
      <c r="B73" s="70" t="s">
        <v>32</v>
      </c>
      <c r="C73" s="76" t="s">
        <v>178</v>
      </c>
      <c r="D73" s="75" t="s">
        <v>24</v>
      </c>
      <c r="E73" s="74">
        <v>137.97999999999999</v>
      </c>
      <c r="F73" s="74">
        <v>32.56</v>
      </c>
      <c r="G73" s="74">
        <v>4492.63</v>
      </c>
      <c r="H73" s="74"/>
    </row>
    <row r="74" spans="2:8" ht="18" x14ac:dyDescent="0.25">
      <c r="B74" s="70" t="s">
        <v>57</v>
      </c>
      <c r="C74" s="77" t="s">
        <v>179</v>
      </c>
      <c r="D74" s="75" t="s">
        <v>24</v>
      </c>
      <c r="E74" s="74">
        <v>37.76</v>
      </c>
      <c r="F74" s="74">
        <v>45.45</v>
      </c>
      <c r="G74" s="74">
        <v>1716.19</v>
      </c>
      <c r="H74" s="74"/>
    </row>
    <row r="75" spans="2:8" ht="18" x14ac:dyDescent="0.25">
      <c r="B75" s="70" t="s">
        <v>67</v>
      </c>
      <c r="C75" s="77" t="s">
        <v>180</v>
      </c>
      <c r="D75" s="75" t="s">
        <v>21</v>
      </c>
      <c r="E75" s="74">
        <v>4700.26</v>
      </c>
      <c r="F75" s="74">
        <v>4.92</v>
      </c>
      <c r="G75" s="74">
        <v>23125.279999999999</v>
      </c>
      <c r="H75" s="74"/>
    </row>
    <row r="76" spans="2:8" ht="18" x14ac:dyDescent="0.25">
      <c r="B76" s="70" t="s">
        <v>68</v>
      </c>
      <c r="C76" s="77" t="s">
        <v>181</v>
      </c>
      <c r="D76" s="75" t="s">
        <v>21</v>
      </c>
      <c r="E76" s="74">
        <v>4700.26</v>
      </c>
      <c r="F76" s="74">
        <v>9.43</v>
      </c>
      <c r="G76" s="74">
        <v>44323.450000000004</v>
      </c>
      <c r="H76" s="74"/>
    </row>
    <row r="77" spans="2:8" ht="18" x14ac:dyDescent="0.25">
      <c r="B77" s="70" t="s">
        <v>69</v>
      </c>
      <c r="C77" s="77" t="s">
        <v>136</v>
      </c>
      <c r="D77" s="75" t="s">
        <v>24</v>
      </c>
      <c r="E77" s="74">
        <v>239.04</v>
      </c>
      <c r="F77" s="74">
        <v>14.18</v>
      </c>
      <c r="G77" s="74">
        <v>3389.59</v>
      </c>
      <c r="H77" s="74"/>
    </row>
    <row r="78" spans="2:8" ht="18" x14ac:dyDescent="0.25">
      <c r="B78" s="70" t="s">
        <v>70</v>
      </c>
      <c r="C78" s="77" t="s">
        <v>131</v>
      </c>
      <c r="D78" s="75" t="s">
        <v>24</v>
      </c>
      <c r="E78" s="74">
        <v>581.72</v>
      </c>
      <c r="F78" s="74">
        <v>17.23</v>
      </c>
      <c r="G78" s="74">
        <v>10023.040000000001</v>
      </c>
      <c r="H78" s="74"/>
    </row>
    <row r="79" spans="2:8" x14ac:dyDescent="0.25">
      <c r="B79" s="70" t="s">
        <v>33</v>
      </c>
      <c r="C79" s="71" t="s">
        <v>152</v>
      </c>
      <c r="G79" s="72">
        <v>406912.21</v>
      </c>
      <c r="H79" s="72"/>
    </row>
    <row r="80" spans="2:8" x14ac:dyDescent="0.25">
      <c r="B80" s="70" t="s">
        <v>34</v>
      </c>
      <c r="C80" s="76" t="s">
        <v>182</v>
      </c>
      <c r="D80" s="75" t="s">
        <v>24</v>
      </c>
      <c r="E80" s="74">
        <v>37.76</v>
      </c>
      <c r="F80" s="74">
        <v>449.54</v>
      </c>
      <c r="G80" s="74">
        <v>16974.63</v>
      </c>
      <c r="H80" s="74"/>
    </row>
    <row r="81" spans="2:8" x14ac:dyDescent="0.25">
      <c r="B81" s="70" t="s">
        <v>35</v>
      </c>
      <c r="C81" s="76" t="s">
        <v>183</v>
      </c>
      <c r="D81" s="75" t="s">
        <v>24</v>
      </c>
      <c r="E81" s="74">
        <v>470.03000000000003</v>
      </c>
      <c r="F81" s="74">
        <v>449.54</v>
      </c>
      <c r="G81" s="74">
        <v>211297.29</v>
      </c>
      <c r="H81" s="74"/>
    </row>
    <row r="82" spans="2:8" x14ac:dyDescent="0.25">
      <c r="B82" s="70" t="s">
        <v>36</v>
      </c>
      <c r="C82" s="76" t="s">
        <v>184</v>
      </c>
      <c r="D82" s="75" t="s">
        <v>21</v>
      </c>
      <c r="E82" s="74">
        <v>1146.8500000000001</v>
      </c>
      <c r="F82" s="74">
        <v>50.46</v>
      </c>
      <c r="G82" s="74">
        <v>57870.05</v>
      </c>
      <c r="H82" s="74"/>
    </row>
    <row r="83" spans="2:8" x14ac:dyDescent="0.25">
      <c r="B83" s="70" t="s">
        <v>37</v>
      </c>
      <c r="C83" s="76" t="s">
        <v>185</v>
      </c>
      <c r="D83" s="75" t="s">
        <v>31</v>
      </c>
      <c r="E83" s="74">
        <v>2123.7800000000002</v>
      </c>
      <c r="F83" s="74">
        <v>7.26</v>
      </c>
      <c r="G83" s="74">
        <v>15418.64</v>
      </c>
      <c r="H83" s="74"/>
    </row>
    <row r="84" spans="2:8" ht="18" x14ac:dyDescent="0.25">
      <c r="B84" s="70" t="s">
        <v>38</v>
      </c>
      <c r="C84" s="76" t="s">
        <v>161</v>
      </c>
      <c r="D84" s="75" t="s">
        <v>21</v>
      </c>
      <c r="E84" s="74">
        <v>4700.26</v>
      </c>
      <c r="F84" s="74">
        <v>7.92</v>
      </c>
      <c r="G84" s="74">
        <v>37226.06</v>
      </c>
      <c r="H84" s="74"/>
    </row>
    <row r="85" spans="2:8" x14ac:dyDescent="0.25">
      <c r="B85" s="70" t="s">
        <v>58</v>
      </c>
      <c r="C85" s="76" t="s">
        <v>186</v>
      </c>
      <c r="D85" s="75" t="s">
        <v>16</v>
      </c>
      <c r="E85" s="74">
        <v>322</v>
      </c>
      <c r="F85" s="74">
        <v>79.94</v>
      </c>
      <c r="G85" s="74">
        <v>25740.68</v>
      </c>
      <c r="H85" s="74"/>
    </row>
    <row r="86" spans="2:8" x14ac:dyDescent="0.25">
      <c r="B86" s="70" t="s">
        <v>59</v>
      </c>
      <c r="C86" s="76" t="s">
        <v>187</v>
      </c>
      <c r="D86" s="75" t="s">
        <v>16</v>
      </c>
      <c r="E86" s="74">
        <v>322</v>
      </c>
      <c r="F86" s="74">
        <v>131.63</v>
      </c>
      <c r="G86" s="74">
        <v>42384.86</v>
      </c>
      <c r="H86" s="74"/>
    </row>
    <row r="87" spans="2:8" x14ac:dyDescent="0.25">
      <c r="B87" s="70" t="s">
        <v>39</v>
      </c>
      <c r="C87" s="71" t="s">
        <v>169</v>
      </c>
      <c r="G87" s="72">
        <v>4108.72</v>
      </c>
      <c r="H87" s="72"/>
    </row>
    <row r="88" spans="2:8" x14ac:dyDescent="0.25">
      <c r="B88" s="70" t="s">
        <v>40</v>
      </c>
      <c r="C88" s="76" t="s">
        <v>188</v>
      </c>
      <c r="D88" s="75" t="s">
        <v>16</v>
      </c>
      <c r="E88" s="74">
        <v>644</v>
      </c>
      <c r="F88" s="74">
        <v>6.38</v>
      </c>
      <c r="G88" s="74">
        <v>4108.72</v>
      </c>
      <c r="H88" s="74"/>
    </row>
    <row r="89" spans="2:8" x14ac:dyDescent="0.25">
      <c r="B89" s="70" t="s">
        <v>189</v>
      </c>
      <c r="C89" s="71" t="s">
        <v>190</v>
      </c>
      <c r="G89" s="72">
        <v>69722.490000000005</v>
      </c>
      <c r="H89" s="72"/>
    </row>
    <row r="90" spans="2:8" x14ac:dyDescent="0.25">
      <c r="B90" s="70" t="s">
        <v>191</v>
      </c>
      <c r="C90" s="76" t="s">
        <v>192</v>
      </c>
      <c r="D90" s="75" t="s">
        <v>24</v>
      </c>
      <c r="E90" s="74">
        <v>306.10000000000002</v>
      </c>
      <c r="F90" s="74">
        <v>38.96</v>
      </c>
      <c r="G90" s="74">
        <v>11925.66</v>
      </c>
      <c r="H90" s="74"/>
    </row>
    <row r="91" spans="2:8" x14ac:dyDescent="0.25">
      <c r="B91" s="70" t="s">
        <v>193</v>
      </c>
      <c r="C91" s="76" t="s">
        <v>194</v>
      </c>
      <c r="D91" s="75" t="s">
        <v>16</v>
      </c>
      <c r="E91" s="74">
        <v>30</v>
      </c>
      <c r="F91" s="74">
        <v>5.46</v>
      </c>
      <c r="G91" s="74">
        <v>163.80000000000001</v>
      </c>
      <c r="H91" s="74"/>
    </row>
    <row r="92" spans="2:8" x14ac:dyDescent="0.25">
      <c r="B92" s="70" t="s">
        <v>195</v>
      </c>
      <c r="C92" s="76" t="s">
        <v>196</v>
      </c>
      <c r="D92" s="75" t="s">
        <v>16</v>
      </c>
      <c r="E92" s="74">
        <v>30</v>
      </c>
      <c r="F92" s="74">
        <v>68.23</v>
      </c>
      <c r="G92" s="74">
        <v>2046.9</v>
      </c>
      <c r="H92" s="74"/>
    </row>
    <row r="93" spans="2:8" ht="18" x14ac:dyDescent="0.25">
      <c r="B93" s="70" t="s">
        <v>197</v>
      </c>
      <c r="C93" s="77" t="s">
        <v>198</v>
      </c>
      <c r="D93" s="75" t="s">
        <v>24</v>
      </c>
      <c r="E93" s="74">
        <v>400.19</v>
      </c>
      <c r="F93" s="74">
        <v>38.33</v>
      </c>
      <c r="G93" s="74">
        <v>15339.28</v>
      </c>
      <c r="H93" s="74"/>
    </row>
    <row r="94" spans="2:8" x14ac:dyDescent="0.25">
      <c r="B94" s="70" t="s">
        <v>199</v>
      </c>
      <c r="C94" s="76" t="s">
        <v>200</v>
      </c>
      <c r="D94" s="75" t="s">
        <v>21</v>
      </c>
      <c r="E94" s="74">
        <v>1333.96</v>
      </c>
      <c r="F94" s="74">
        <v>25.19</v>
      </c>
      <c r="G94" s="74">
        <v>33602.449999999997</v>
      </c>
      <c r="H94" s="74"/>
    </row>
    <row r="95" spans="2:8" ht="18" x14ac:dyDescent="0.25">
      <c r="B95" s="70" t="s">
        <v>201</v>
      </c>
      <c r="C95" s="77" t="s">
        <v>131</v>
      </c>
      <c r="D95" s="75" t="s">
        <v>24</v>
      </c>
      <c r="E95" s="74">
        <v>385.63</v>
      </c>
      <c r="F95" s="74">
        <v>17.23</v>
      </c>
      <c r="G95" s="74">
        <v>6644.4000000000005</v>
      </c>
      <c r="H95" s="74"/>
    </row>
    <row r="96" spans="2:8" x14ac:dyDescent="0.25">
      <c r="B96" s="70" t="s">
        <v>202</v>
      </c>
      <c r="C96" s="71" t="s">
        <v>169</v>
      </c>
      <c r="G96" s="72">
        <v>69549.350000000006</v>
      </c>
      <c r="H96" s="72"/>
    </row>
    <row r="97" spans="2:8" x14ac:dyDescent="0.25">
      <c r="B97" s="70" t="s">
        <v>203</v>
      </c>
      <c r="C97" s="76" t="s">
        <v>204</v>
      </c>
      <c r="D97" s="75" t="s">
        <v>56</v>
      </c>
      <c r="E97" s="74">
        <v>1</v>
      </c>
      <c r="F97" s="74">
        <v>15013.14</v>
      </c>
      <c r="G97" s="74">
        <v>15013.14</v>
      </c>
      <c r="H97" s="74"/>
    </row>
    <row r="98" spans="2:8" x14ac:dyDescent="0.25">
      <c r="B98" s="70" t="s">
        <v>205</v>
      </c>
      <c r="C98" s="76" t="s">
        <v>206</v>
      </c>
      <c r="D98" s="75" t="s">
        <v>207</v>
      </c>
      <c r="E98" s="74">
        <v>7320.6500000000005</v>
      </c>
      <c r="F98" s="74">
        <v>1.42</v>
      </c>
      <c r="G98" s="74">
        <v>10395.32</v>
      </c>
      <c r="H98" s="74"/>
    </row>
    <row r="99" spans="2:8" x14ac:dyDescent="0.25">
      <c r="B99" s="70" t="s">
        <v>208</v>
      </c>
      <c r="C99" s="76" t="s">
        <v>209</v>
      </c>
      <c r="D99" s="75" t="s">
        <v>24</v>
      </c>
      <c r="E99" s="74">
        <v>2547.81</v>
      </c>
      <c r="F99" s="74">
        <v>5.72</v>
      </c>
      <c r="G99" s="74">
        <v>14573.470000000001</v>
      </c>
      <c r="H99" s="74"/>
    </row>
    <row r="100" spans="2:8" x14ac:dyDescent="0.25">
      <c r="B100" s="70" t="s">
        <v>210</v>
      </c>
      <c r="C100" s="76" t="s">
        <v>211</v>
      </c>
      <c r="D100" s="75" t="s">
        <v>21</v>
      </c>
      <c r="E100" s="74">
        <v>17811.04</v>
      </c>
      <c r="F100" s="74">
        <v>1.55</v>
      </c>
      <c r="G100" s="74">
        <v>27607.11</v>
      </c>
      <c r="H100" s="74"/>
    </row>
    <row r="101" spans="2:8" x14ac:dyDescent="0.25">
      <c r="B101" s="70" t="s">
        <v>212</v>
      </c>
      <c r="C101" s="76" t="s">
        <v>213</v>
      </c>
      <c r="D101" s="75" t="s">
        <v>16</v>
      </c>
      <c r="E101" s="74">
        <v>1</v>
      </c>
      <c r="F101" s="74">
        <v>1960.31</v>
      </c>
      <c r="G101" s="74">
        <v>1960.31</v>
      </c>
      <c r="H101" s="74"/>
    </row>
    <row r="102" spans="2:8" x14ac:dyDescent="0.25">
      <c r="C102" s="71" t="s">
        <v>42</v>
      </c>
      <c r="G102" s="72">
        <v>2690648.27</v>
      </c>
      <c r="H102" s="72"/>
    </row>
    <row r="103" spans="2:8" x14ac:dyDescent="0.25">
      <c r="C103" s="71" t="s">
        <v>219</v>
      </c>
      <c r="G103" s="72">
        <v>269064.83</v>
      </c>
      <c r="H103" s="72"/>
    </row>
    <row r="104" spans="2:8" ht="13.5" customHeight="1" x14ac:dyDescent="0.25">
      <c r="C104" s="71" t="s">
        <v>218</v>
      </c>
      <c r="G104" s="72">
        <v>269064.83</v>
      </c>
      <c r="H104" s="72"/>
    </row>
    <row r="105" spans="2:8" ht="13.5" customHeight="1" x14ac:dyDescent="0.25">
      <c r="G105" s="73" t="s">
        <v>217</v>
      </c>
      <c r="H105" s="73"/>
    </row>
    <row r="106" spans="2:8" x14ac:dyDescent="0.25">
      <c r="C106" s="71" t="s">
        <v>107</v>
      </c>
      <c r="G106" s="72">
        <v>3228777.93</v>
      </c>
      <c r="H106" s="72"/>
    </row>
    <row r="107" spans="2:8" x14ac:dyDescent="0.25">
      <c r="C107" s="71" t="s">
        <v>216</v>
      </c>
      <c r="G107" s="72">
        <v>581180.03</v>
      </c>
      <c r="H107" s="72"/>
    </row>
    <row r="108" spans="2:8" x14ac:dyDescent="0.25">
      <c r="G108" s="73" t="s">
        <v>215</v>
      </c>
      <c r="H108" s="73"/>
    </row>
    <row r="109" spans="2:8" x14ac:dyDescent="0.25">
      <c r="C109" s="71" t="s">
        <v>214</v>
      </c>
      <c r="G109" s="72">
        <v>3809957.96</v>
      </c>
      <c r="H109" s="72"/>
    </row>
    <row r="111" spans="2:8" ht="33.75" customHeight="1" x14ac:dyDescent="0.25">
      <c r="C111" s="139" t="s">
        <v>227</v>
      </c>
      <c r="D111" s="139"/>
      <c r="E111" s="139"/>
      <c r="F111" s="139"/>
      <c r="G111" s="139"/>
      <c r="H111" s="71"/>
    </row>
    <row r="112" spans="2:8" ht="409.6" customHeight="1" x14ac:dyDescent="0.25"/>
    <row r="113" spans="6:8" ht="9.75" customHeight="1" x14ac:dyDescent="0.25">
      <c r="F113" s="70"/>
      <c r="G113" s="69"/>
      <c r="H113" s="69"/>
    </row>
    <row r="114" spans="6:8" ht="12" customHeight="1" x14ac:dyDescent="0.25"/>
  </sheetData>
  <mergeCells count="4">
    <mergeCell ref="B4:G4"/>
    <mergeCell ref="C5:G5"/>
    <mergeCell ref="C111:G111"/>
    <mergeCell ref="C6:G6"/>
  </mergeCells>
  <pageMargins left="0.25" right="0.25" top="0.25" bottom="0.25" header="0" footer="0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V.R.</vt:lpstr>
      <vt:lpstr>C. AV,%</vt:lpstr>
      <vt:lpstr>C. AV. VAL.</vt:lpstr>
      <vt:lpstr>Sheet1</vt:lpstr>
      <vt:lpstr>'C. AV,%'!Área_de_impresión</vt:lpstr>
      <vt:lpstr>'C. AV. VAL.'!Área_de_impresión</vt:lpstr>
      <vt:lpstr>V.R.!Área_de_impresión</vt:lpstr>
      <vt:lpstr>'C. AV,%'!Títulos_a_imprimir</vt:lpstr>
      <vt:lpstr>'C. AV. VAL.'!Títulos_a_imprimir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LuisMasache</dc:creator>
  <cp:lastModifiedBy>Windows User</cp:lastModifiedBy>
  <cp:lastPrinted>2019-04-11T20:42:20Z</cp:lastPrinted>
  <dcterms:created xsi:type="dcterms:W3CDTF">2018-10-10T18:19:19Z</dcterms:created>
  <dcterms:modified xsi:type="dcterms:W3CDTF">2019-04-24T08:20:51Z</dcterms:modified>
</cp:coreProperties>
</file>